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9435" yWindow="0" windowWidth="9525" windowHeight="10950" tabRatio="595"/>
  </bookViews>
  <sheets>
    <sheet name="01.01-02" sheetId="1" r:id="rId1"/>
    <sheet name="01.03" sheetId="4" r:id="rId2"/>
    <sheet name="01.04-05" sheetId="5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J18" i="4" l="1"/>
  <c r="J17" i="4"/>
  <c r="J16" i="4"/>
  <c r="J15" i="4"/>
  <c r="J14" i="4"/>
  <c r="J13" i="4"/>
  <c r="J12" i="4"/>
  <c r="J11" i="4"/>
  <c r="J10" i="4"/>
  <c r="I18" i="4"/>
  <c r="H18" i="4"/>
  <c r="G18" i="4"/>
  <c r="F18" i="4"/>
  <c r="E18" i="4"/>
  <c r="D18" i="4"/>
  <c r="C18" i="4"/>
  <c r="I17" i="4"/>
  <c r="H17" i="4"/>
  <c r="G17" i="4"/>
  <c r="F17" i="4"/>
  <c r="E17" i="4"/>
  <c r="D17" i="4"/>
  <c r="C17" i="4"/>
  <c r="I16" i="4"/>
  <c r="H16" i="4"/>
  <c r="G16" i="4"/>
  <c r="F16" i="4"/>
  <c r="E16" i="4"/>
  <c r="D16" i="4"/>
  <c r="C16" i="4"/>
  <c r="I15" i="4"/>
  <c r="H15" i="4"/>
  <c r="G15" i="4"/>
  <c r="F15" i="4"/>
  <c r="E15" i="4"/>
  <c r="D15" i="4"/>
  <c r="C15" i="4"/>
  <c r="I14" i="4"/>
  <c r="H14" i="4"/>
  <c r="G14" i="4"/>
  <c r="F14" i="4"/>
  <c r="E14" i="4"/>
  <c r="D14" i="4"/>
  <c r="C14" i="4"/>
  <c r="I13" i="4"/>
  <c r="H13" i="4"/>
  <c r="G13" i="4"/>
  <c r="F13" i="4"/>
  <c r="E13" i="4"/>
  <c r="D13" i="4"/>
  <c r="C13" i="4"/>
  <c r="I12" i="4"/>
  <c r="H12" i="4"/>
  <c r="G12" i="4"/>
  <c r="F12" i="4"/>
  <c r="E12" i="4"/>
  <c r="D12" i="4"/>
  <c r="C12" i="4"/>
  <c r="I11" i="4"/>
  <c r="H11" i="4"/>
  <c r="G11" i="4"/>
  <c r="F11" i="4"/>
  <c r="E11" i="4"/>
  <c r="D11" i="4"/>
  <c r="C11" i="4"/>
  <c r="I10" i="4"/>
  <c r="H10" i="4"/>
  <c r="G10" i="4"/>
  <c r="F10" i="4"/>
  <c r="E10" i="4"/>
  <c r="D10" i="4"/>
  <c r="C10" i="4"/>
  <c r="B18" i="4"/>
  <c r="B17" i="4"/>
  <c r="B16" i="4"/>
  <c r="B15" i="4"/>
  <c r="B14" i="4"/>
  <c r="B13" i="4"/>
  <c r="B12" i="4"/>
  <c r="B11" i="4"/>
  <c r="B10" i="4"/>
  <c r="C8" i="4"/>
  <c r="D8" i="4"/>
  <c r="E8" i="4"/>
  <c r="F8" i="4"/>
  <c r="G8" i="4"/>
  <c r="H8" i="4"/>
  <c r="I8" i="4"/>
  <c r="J8" i="4"/>
  <c r="C9" i="4"/>
  <c r="D9" i="4"/>
  <c r="E9" i="4"/>
  <c r="F9" i="4"/>
  <c r="G9" i="4"/>
  <c r="H9" i="4"/>
  <c r="I9" i="4"/>
  <c r="J9" i="4"/>
  <c r="B8" i="4"/>
  <c r="B9" i="4"/>
  <c r="C7" i="4"/>
  <c r="D7" i="4"/>
  <c r="E7" i="4"/>
  <c r="F7" i="4"/>
  <c r="G7" i="4"/>
  <c r="H7" i="4"/>
  <c r="I7" i="4"/>
  <c r="J7" i="4"/>
  <c r="B7" i="4"/>
  <c r="B53" i="5"/>
  <c r="C43" i="5"/>
  <c r="C46" i="5"/>
  <c r="C49" i="5"/>
  <c r="C51" i="5"/>
  <c r="C53" i="5"/>
  <c r="C41" i="5"/>
  <c r="B19" i="5"/>
  <c r="C19" i="5"/>
  <c r="B22" i="5"/>
  <c r="C22" i="5"/>
  <c r="B23" i="5"/>
  <c r="C23" i="5"/>
  <c r="B24" i="5"/>
  <c r="C24" i="5"/>
  <c r="B25" i="5"/>
  <c r="C25" i="5"/>
  <c r="B27" i="5"/>
  <c r="C27" i="5"/>
  <c r="B29" i="5"/>
  <c r="C29" i="5"/>
  <c r="B31" i="5"/>
  <c r="C31" i="5"/>
  <c r="B32" i="5"/>
  <c r="C32" i="5"/>
  <c r="B33" i="5"/>
  <c r="C33" i="5"/>
  <c r="B10" i="5"/>
  <c r="C10" i="5"/>
  <c r="B12" i="5"/>
  <c r="C12" i="5"/>
  <c r="B14" i="5"/>
  <c r="C14" i="5"/>
  <c r="B16" i="5"/>
  <c r="C16" i="5"/>
  <c r="B18" i="5"/>
  <c r="C18" i="5"/>
  <c r="C8" i="5"/>
  <c r="B8" i="5"/>
  <c r="B20" i="1" l="1"/>
  <c r="C20" i="1"/>
  <c r="D20" i="1"/>
  <c r="E20" i="1"/>
  <c r="F20" i="1"/>
  <c r="G20" i="1"/>
  <c r="H20" i="1"/>
  <c r="I20" i="1"/>
  <c r="J20" i="1"/>
  <c r="C19" i="1"/>
  <c r="D19" i="1"/>
  <c r="E19" i="1"/>
  <c r="F19" i="1"/>
  <c r="G19" i="1"/>
  <c r="H19" i="1"/>
  <c r="I19" i="1"/>
  <c r="J19" i="1"/>
  <c r="B19" i="1"/>
  <c r="B9" i="1"/>
  <c r="C9" i="1"/>
  <c r="D9" i="1"/>
  <c r="E9" i="1"/>
  <c r="F9" i="1"/>
  <c r="G9" i="1"/>
  <c r="H9" i="1"/>
  <c r="I9" i="1"/>
  <c r="J9" i="1"/>
  <c r="C8" i="1"/>
  <c r="D8" i="1"/>
  <c r="E8" i="1"/>
  <c r="F8" i="1"/>
  <c r="G8" i="1"/>
  <c r="H8" i="1"/>
  <c r="I8" i="1"/>
  <c r="J8" i="1"/>
  <c r="B8" i="1"/>
</calcChain>
</file>

<file path=xl/comments1.xml><?xml version="1.0" encoding="utf-8"?>
<comments xmlns="http://schemas.openxmlformats.org/spreadsheetml/2006/main">
  <authors>
    <author>Camelia Topuzaru</author>
  </authors>
  <commentList>
    <comment ref="B7" authorId="0" shapeId="0">
      <text>
        <r>
          <rPr>
            <b/>
            <sz val="9"/>
            <color indexed="81"/>
            <rFont val="Tahoma"/>
            <charset val="1"/>
          </rPr>
          <t>Camelia Topuzaru: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sz val="8"/>
            <color indexed="81"/>
            <rFont val="Tahoma"/>
            <family val="2"/>
          </rPr>
          <t>Suma intre PIB si Importuri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</rPr>
          <t>Camelia Topuzaru: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Suma intre cheltuiala pentru consum final a HH,  GG, NPISH, Var stocurilor si Exporturi</t>
        </r>
      </text>
    </comment>
  </commentList>
</comments>
</file>

<file path=xl/sharedStrings.xml><?xml version="1.0" encoding="utf-8"?>
<sst xmlns="http://schemas.openxmlformats.org/spreadsheetml/2006/main" count="131" uniqueCount="87">
  <si>
    <t>Total</t>
  </si>
  <si>
    <t>- % -</t>
  </si>
  <si>
    <t>-%-</t>
  </si>
  <si>
    <t>-mil.lei-</t>
  </si>
  <si>
    <t>01.01 GROSS DOMESTIC PRODUCT EQUILIBRIUM</t>
  </si>
  <si>
    <t xml:space="preserve">          Current prices</t>
  </si>
  <si>
    <t xml:space="preserve"> -millions of lei -</t>
  </si>
  <si>
    <t>Transactions</t>
  </si>
  <si>
    <t>RESOURCES OF GOODS 
AND SERVICES</t>
  </si>
  <si>
    <t>USES OF GOODS AND SERVICES</t>
  </si>
  <si>
    <t>GDP</t>
  </si>
  <si>
    <t>Final consumption expenditure</t>
  </si>
  <si>
    <t>of house-</t>
  </si>
  <si>
    <t>holds</t>
  </si>
  <si>
    <t>of general</t>
  </si>
  <si>
    <t>government</t>
  </si>
  <si>
    <t>of NPISHs</t>
  </si>
  <si>
    <t>Gross</t>
  </si>
  <si>
    <t>fixed capital</t>
  </si>
  <si>
    <t>formation</t>
  </si>
  <si>
    <t xml:space="preserve">Change </t>
  </si>
  <si>
    <t xml:space="preserve">in </t>
  </si>
  <si>
    <t>inventories</t>
  </si>
  <si>
    <t>Years</t>
  </si>
  <si>
    <t>01.02 GROSS DOMESTIC PRODUCT EQUILIBRIUM</t>
  </si>
  <si>
    <t xml:space="preserve">          Changes as against the previous year</t>
  </si>
  <si>
    <t>01.03 RESOURCES AND USES BY PRODUCTS AND SERVICES</t>
  </si>
  <si>
    <t>Current</t>
  </si>
  <si>
    <t>Volume</t>
  </si>
  <si>
    <t>Price</t>
  </si>
  <si>
    <t>prices</t>
  </si>
  <si>
    <t>indices</t>
  </si>
  <si>
    <t>RESOURCES</t>
  </si>
  <si>
    <t>Gross domestic product</t>
  </si>
  <si>
    <t>USES</t>
  </si>
  <si>
    <t>01.04 CONTRIBUTION TO REAL CHANGE OF THE GDP</t>
  </si>
  <si>
    <t xml:space="preserve">    Final consumption expenditure</t>
  </si>
  <si>
    <t xml:space="preserve">          of households</t>
  </si>
  <si>
    <t xml:space="preserve">          of general government</t>
  </si>
  <si>
    <t xml:space="preserve">          of NPISHs</t>
  </si>
  <si>
    <t xml:space="preserve">    Gross fixed capital formation</t>
  </si>
  <si>
    <t xml:space="preserve">    Change in inventories</t>
  </si>
  <si>
    <t xml:space="preserve">     Exports net, of which:</t>
  </si>
  <si>
    <t xml:space="preserve">          Exports of goods and services</t>
  </si>
  <si>
    <t xml:space="preserve">          Imports of goods and services</t>
  </si>
  <si>
    <t xml:space="preserve">01.05 MAIN AGGREGATES PER CAPITA </t>
  </si>
  <si>
    <t xml:space="preserve"> -millions of lei, current prices -</t>
  </si>
  <si>
    <r>
      <t>Disposable income</t>
    </r>
    <r>
      <rPr>
        <vertAlign val="superscript"/>
        <sz val="10"/>
        <rFont val="Arial"/>
        <family val="2"/>
      </rPr>
      <t>1)</t>
    </r>
  </si>
  <si>
    <r>
      <t>Gross saving of households</t>
    </r>
    <r>
      <rPr>
        <vertAlign val="superscript"/>
        <sz val="10"/>
        <rFont val="Arial"/>
        <family val="2"/>
      </rPr>
      <t>1)</t>
    </r>
  </si>
  <si>
    <r>
      <t>Final consumption expenditure of households</t>
    </r>
    <r>
      <rPr>
        <vertAlign val="superscript"/>
        <sz val="10"/>
        <rFont val="Arial"/>
        <family val="2"/>
      </rPr>
      <t>1)</t>
    </r>
  </si>
  <si>
    <r>
      <t>Net lending (+) / net borrowing (-) of households</t>
    </r>
    <r>
      <rPr>
        <vertAlign val="superscript"/>
        <sz val="10"/>
        <rFont val="Arial"/>
        <family val="2"/>
      </rPr>
      <t>1)</t>
    </r>
  </si>
  <si>
    <r>
      <t>Gross domestic product per capita</t>
    </r>
    <r>
      <rPr>
        <vertAlign val="superscript"/>
        <sz val="10"/>
        <rFont val="Arial"/>
        <family val="2"/>
      </rPr>
      <t>1)</t>
    </r>
  </si>
  <si>
    <r>
      <t>Gross domestic product per active person</t>
    </r>
    <r>
      <rPr>
        <vertAlign val="superscript"/>
        <sz val="10"/>
        <rFont val="Arial"/>
        <family val="2"/>
      </rPr>
      <t>2)</t>
    </r>
  </si>
  <si>
    <t>* NPISHs - Non-profit institutions serving households</t>
  </si>
  <si>
    <t>Gross domestic 
product</t>
  </si>
  <si>
    <t xml:space="preserve">Final consumption 
expenditure </t>
  </si>
  <si>
    <t>Gross fixed capital 
formation</t>
  </si>
  <si>
    <t xml:space="preserve"> Transactions</t>
  </si>
  <si>
    <t>Imports of</t>
  </si>
  <si>
    <t>goods and</t>
  </si>
  <si>
    <t>services</t>
  </si>
  <si>
    <t>Exports of</t>
  </si>
  <si>
    <t>2) Active population was recalculated according to the resident population against the criteria of habitual residence under comparability with the results of Population and Housing Census - 2011</t>
  </si>
  <si>
    <t>3) Revised data.</t>
  </si>
  <si>
    <t>Note: Data from the institutional sector accounts were not reconciled with data from input-output tables.</t>
  </si>
  <si>
    <t>of NPISHs*</t>
  </si>
  <si>
    <t>1) For 2014 and 2015 we used the resident population on July 1, estimated in terms of comparability with the final results of the Population and Housing Census - 2011.</t>
  </si>
  <si>
    <r>
      <t>33646.2</t>
    </r>
    <r>
      <rPr>
        <vertAlign val="superscript"/>
        <sz val="10"/>
        <rFont val="Arial"/>
        <family val="2"/>
      </rPr>
      <t>3)</t>
    </r>
  </si>
  <si>
    <r>
      <t>.-25.0</t>
    </r>
    <r>
      <rPr>
        <vertAlign val="superscript"/>
        <sz val="10"/>
        <rFont val="Arial"/>
        <family val="2"/>
      </rPr>
      <t>3)</t>
    </r>
  </si>
  <si>
    <r>
      <t>22874.9</t>
    </r>
    <r>
      <rPr>
        <vertAlign val="superscript"/>
        <sz val="10"/>
        <rFont val="Arial"/>
        <family val="2"/>
      </rPr>
      <t>3)</t>
    </r>
  </si>
  <si>
    <r>
      <t>1167.3</t>
    </r>
    <r>
      <rPr>
        <vertAlign val="superscript"/>
        <sz val="10"/>
        <rFont val="Arial"/>
        <family val="2"/>
      </rPr>
      <t>3)</t>
    </r>
  </si>
  <si>
    <r>
      <t>33547.3</t>
    </r>
    <r>
      <rPr>
        <vertAlign val="superscript"/>
        <sz val="10"/>
        <rFont val="Arial"/>
        <family val="2"/>
      </rPr>
      <t>3)</t>
    </r>
  </si>
  <si>
    <t>Imports of goods and services</t>
  </si>
  <si>
    <t>Exports of goods and services</t>
  </si>
  <si>
    <t xml:space="preserve">             Agriculture, forestry and fishing</t>
  </si>
  <si>
    <t xml:space="preserve">             Industry</t>
  </si>
  <si>
    <t xml:space="preserve">             Services - total</t>
  </si>
  <si>
    <t xml:space="preserve">             Construction</t>
  </si>
  <si>
    <t xml:space="preserve">     Gross Value Added (GVA) - total</t>
  </si>
  <si>
    <t xml:space="preserve">     Net taxes on product</t>
  </si>
  <si>
    <t xml:space="preserve">  Contributions</t>
  </si>
  <si>
    <t xml:space="preserve">   Contributions</t>
  </si>
  <si>
    <t>Acquisitions less disposals of valuables</t>
  </si>
  <si>
    <t>Change in inventories</t>
  </si>
  <si>
    <t xml:space="preserve">     of households</t>
  </si>
  <si>
    <t xml:space="preserve">     of NPISHs</t>
  </si>
  <si>
    <t xml:space="preserve">     of general 
           government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</si>
</sst>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_)"/>
  </numFmts>
  <fonts count="20" x14ac:knownFonts="1">
    <font>
      <sz val="10"/>
      <name val="Arial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sz val="8"/>
      <name val="Arial"/>
    </font>
    <font>
      <vertAlign val="superscript"/>
      <sz val="8"/>
      <name val="Arial"/>
      <family val="2"/>
    </font>
    <font>
      <sz val="8"/>
      <name val="Arial Narrow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Arial CE"/>
      <family val="2"/>
      <charset val="238"/>
    </font>
    <font>
      <sz val="9"/>
      <color indexed="8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7">
    <xf numFmtId="0" fontId="0" fillId="0" borderId="0" xfId="0"/>
    <xf numFmtId="0" fontId="3" fillId="0" borderId="0" xfId="0" applyFont="1" applyBorder="1"/>
    <xf numFmtId="0" fontId="1" fillId="0" borderId="2" xfId="0" applyFont="1" applyFill="1" applyBorder="1"/>
    <xf numFmtId="1" fontId="3" fillId="0" borderId="0" xfId="0" applyNumberFormat="1" applyFont="1" applyFill="1" applyBorder="1"/>
    <xf numFmtId="1" fontId="3" fillId="0" borderId="2" xfId="0" applyNumberFormat="1" applyFont="1" applyFill="1" applyBorder="1"/>
    <xf numFmtId="0" fontId="1" fillId="0" borderId="2" xfId="0" applyFont="1" applyBorder="1" applyAlignment="1">
      <alignment horizontal="right"/>
    </xf>
    <xf numFmtId="0" fontId="4" fillId="2" borderId="0" xfId="0" applyFont="1" applyFill="1"/>
    <xf numFmtId="0" fontId="2" fillId="2" borderId="0" xfId="0" applyFont="1" applyFill="1"/>
    <xf numFmtId="0" fontId="5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1" fillId="2" borderId="3" xfId="0" applyFont="1" applyFill="1" applyBorder="1"/>
    <xf numFmtId="0" fontId="1" fillId="2" borderId="0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164" fontId="1" fillId="2" borderId="0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 applyProtection="1">
      <alignment horizontal="center"/>
    </xf>
    <xf numFmtId="164" fontId="1" fillId="2" borderId="0" xfId="0" applyNumberFormat="1" applyFont="1" applyFill="1" applyBorder="1"/>
    <xf numFmtId="165" fontId="2" fillId="2" borderId="0" xfId="0" applyNumberFormat="1" applyFont="1" applyFill="1" applyBorder="1" applyProtection="1"/>
    <xf numFmtId="0" fontId="2" fillId="2" borderId="0" xfId="0" applyFont="1" applyFill="1" applyBorder="1"/>
    <xf numFmtId="165" fontId="1" fillId="2" borderId="0" xfId="0" applyNumberFormat="1" applyFont="1" applyFill="1" applyBorder="1" applyProtection="1"/>
    <xf numFmtId="49" fontId="1" fillId="2" borderId="0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/>
    <xf numFmtId="0" fontId="3" fillId="2" borderId="2" xfId="0" applyFont="1" applyFill="1" applyBorder="1"/>
    <xf numFmtId="0" fontId="3" fillId="2" borderId="0" xfId="0" applyFont="1" applyFill="1" applyAlignment="1">
      <alignment horizontal="right"/>
    </xf>
    <xf numFmtId="0" fontId="3" fillId="2" borderId="4" xfId="0" applyFont="1" applyFill="1" applyBorder="1"/>
    <xf numFmtId="0" fontId="5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left"/>
    </xf>
    <xf numFmtId="0" fontId="5" fillId="2" borderId="4" xfId="0" applyFont="1" applyFill="1" applyBorder="1"/>
    <xf numFmtId="0" fontId="3" fillId="2" borderId="5" xfId="0" applyFont="1" applyFill="1" applyBorder="1" applyAlignment="1">
      <alignment wrapText="1"/>
    </xf>
    <xf numFmtId="0" fontId="3" fillId="2" borderId="10" xfId="0" applyFont="1" applyFill="1" applyBorder="1" applyAlignment="1">
      <alignment wrapText="1"/>
    </xf>
    <xf numFmtId="0" fontId="0" fillId="2" borderId="0" xfId="0" applyFill="1"/>
    <xf numFmtId="0" fontId="3" fillId="2" borderId="1" xfId="0" applyFont="1" applyFill="1" applyBorder="1" applyAlignment="1">
      <alignment horizontal="left"/>
    </xf>
    <xf numFmtId="0" fontId="3" fillId="2" borderId="8" xfId="0" applyFont="1" applyFill="1" applyBorder="1" applyAlignment="1">
      <alignment wrapText="1"/>
    </xf>
    <xf numFmtId="0" fontId="3" fillId="2" borderId="8" xfId="0" applyFont="1" applyFill="1" applyBorder="1"/>
    <xf numFmtId="0" fontId="3" fillId="2" borderId="11" xfId="0" applyFont="1" applyFill="1" applyBorder="1" applyAlignment="1">
      <alignment wrapText="1"/>
    </xf>
    <xf numFmtId="164" fontId="3" fillId="2" borderId="0" xfId="0" applyNumberFormat="1" applyFont="1" applyFill="1" applyBorder="1"/>
    <xf numFmtId="0" fontId="5" fillId="2" borderId="8" xfId="0" applyFont="1" applyFill="1" applyBorder="1"/>
    <xf numFmtId="164" fontId="5" fillId="2" borderId="6" xfId="0" applyNumberFormat="1" applyFont="1" applyFill="1" applyBorder="1"/>
    <xf numFmtId="164" fontId="5" fillId="2" borderId="1" xfId="0" applyNumberFormat="1" applyFont="1" applyFill="1" applyBorder="1"/>
    <xf numFmtId="164" fontId="5" fillId="2" borderId="7" xfId="0" applyNumberFormat="1" applyFont="1" applyFill="1" applyBorder="1"/>
    <xf numFmtId="164" fontId="3" fillId="2" borderId="8" xfId="0" applyNumberFormat="1" applyFont="1" applyFill="1" applyBorder="1"/>
    <xf numFmtId="164" fontId="3" fillId="2" borderId="9" xfId="0" applyNumberFormat="1" applyFont="1" applyFill="1" applyBorder="1"/>
    <xf numFmtId="164" fontId="3" fillId="2" borderId="11" xfId="0" applyNumberFormat="1" applyFont="1" applyFill="1" applyBorder="1"/>
    <xf numFmtId="164" fontId="3" fillId="2" borderId="2" xfId="0" applyNumberFormat="1" applyFont="1" applyFill="1" applyBorder="1"/>
    <xf numFmtId="164" fontId="3" fillId="2" borderId="12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49" fontId="3" fillId="2" borderId="8" xfId="0" applyNumberFormat="1" applyFont="1" applyFill="1" applyBorder="1" applyAlignment="1">
      <alignment horizontal="center"/>
    </xf>
    <xf numFmtId="49" fontId="3" fillId="2" borderId="9" xfId="0" applyNumberFormat="1" applyFont="1" applyFill="1" applyBorder="1" applyAlignment="1">
      <alignment horizontal="center"/>
    </xf>
    <xf numFmtId="0" fontId="11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49" fontId="3" fillId="2" borderId="11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5" fillId="2" borderId="2" xfId="0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0" fontId="3" fillId="0" borderId="0" xfId="1" applyFont="1"/>
    <xf numFmtId="0" fontId="1" fillId="0" borderId="0" xfId="1" applyFont="1" applyFill="1" applyBorder="1"/>
    <xf numFmtId="0" fontId="1" fillId="0" borderId="2" xfId="1" applyFont="1" applyBorder="1"/>
    <xf numFmtId="49" fontId="1" fillId="0" borderId="2" xfId="1" applyNumberFormat="1" applyFont="1" applyFill="1" applyBorder="1" applyAlignment="1">
      <alignment horizontal="right"/>
    </xf>
    <xf numFmtId="0" fontId="1" fillId="0" borderId="0" xfId="1" applyFont="1" applyBorder="1"/>
    <xf numFmtId="0" fontId="1" fillId="0" borderId="0" xfId="1" applyFont="1"/>
    <xf numFmtId="0" fontId="3" fillId="0" borderId="1" xfId="1" applyFont="1" applyFill="1" applyBorder="1"/>
    <xf numFmtId="0" fontId="3" fillId="0" borderId="1" xfId="1" applyFont="1" applyBorder="1"/>
    <xf numFmtId="0" fontId="3" fillId="0" borderId="0" xfId="1" applyFont="1" applyBorder="1"/>
    <xf numFmtId="0" fontId="3" fillId="0" borderId="0" xfId="1" applyFont="1" applyFill="1" applyBorder="1" applyAlignment="1">
      <alignment horizontal="right"/>
    </xf>
    <xf numFmtId="0" fontId="5" fillId="0" borderId="2" xfId="1" applyFont="1" applyFill="1" applyBorder="1"/>
    <xf numFmtId="0" fontId="3" fillId="0" borderId="0" xfId="1" applyFont="1" applyFill="1" applyBorder="1"/>
    <xf numFmtId="0" fontId="3" fillId="0" borderId="0" xfId="1" applyFont="1" applyFill="1" applyBorder="1" applyAlignment="1">
      <alignment horizontal="left"/>
    </xf>
    <xf numFmtId="0" fontId="18" fillId="0" borderId="0" xfId="1" applyFont="1" applyBorder="1" applyAlignment="1">
      <alignment wrapText="1"/>
    </xf>
    <xf numFmtId="164" fontId="3" fillId="0" borderId="0" xfId="1" applyNumberFormat="1" applyFont="1" applyBorder="1"/>
    <xf numFmtId="0" fontId="18" fillId="0" borderId="0" xfId="1" applyFont="1" applyBorder="1" applyAlignment="1">
      <alignment vertical="top" wrapText="1"/>
    </xf>
    <xf numFmtId="0" fontId="18" fillId="0" borderId="0" xfId="1" applyFont="1" applyBorder="1" applyAlignment="1">
      <alignment horizontal="left" wrapText="1"/>
    </xf>
    <xf numFmtId="164" fontId="3" fillId="0" borderId="0" xfId="1" applyNumberFormat="1" applyFont="1" applyFill="1" applyBorder="1"/>
    <xf numFmtId="0" fontId="3" fillId="0" borderId="2" xfId="1" applyFont="1" applyFill="1" applyBorder="1"/>
    <xf numFmtId="164" fontId="3" fillId="0" borderId="2" xfId="1" applyNumberFormat="1" applyFont="1" applyBorder="1"/>
    <xf numFmtId="164" fontId="3" fillId="0" borderId="0" xfId="1" applyNumberFormat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164" fontId="5" fillId="0" borderId="0" xfId="1" applyNumberFormat="1" applyFont="1" applyFill="1"/>
    <xf numFmtId="164" fontId="5" fillId="0" borderId="0" xfId="1" applyNumberFormat="1" applyFont="1" applyFill="1" applyBorder="1"/>
    <xf numFmtId="0" fontId="3" fillId="0" borderId="2" xfId="1" applyFont="1" applyFill="1" applyBorder="1" applyAlignment="1">
      <alignment horizontal="right"/>
    </xf>
    <xf numFmtId="0" fontId="5" fillId="0" borderId="2" xfId="1" applyFont="1" applyFill="1" applyBorder="1" applyAlignment="1">
      <alignment horizontal="right"/>
    </xf>
    <xf numFmtId="0" fontId="3" fillId="0" borderId="0" xfId="1" applyFont="1" applyBorder="1" applyAlignment="1">
      <alignment horizontal="right"/>
    </xf>
    <xf numFmtId="1" fontId="3" fillId="0" borderId="0" xfId="1" applyNumberFormat="1" applyFont="1" applyFill="1" applyBorder="1"/>
    <xf numFmtId="164" fontId="3" fillId="0" borderId="0" xfId="1" applyNumberFormat="1" applyFont="1" applyBorder="1" applyAlignment="1">
      <alignment horizontal="right"/>
    </xf>
    <xf numFmtId="1" fontId="3" fillId="0" borderId="0" xfId="1" applyNumberFormat="1" applyFont="1" applyBorder="1"/>
    <xf numFmtId="164" fontId="5" fillId="0" borderId="0" xfId="1" applyNumberFormat="1" applyFont="1" applyBorder="1"/>
    <xf numFmtId="164" fontId="3" fillId="0" borderId="2" xfId="1" applyNumberFormat="1" applyFont="1" applyFill="1" applyBorder="1"/>
    <xf numFmtId="0" fontId="12" fillId="0" borderId="0" xfId="1" applyFont="1" applyFill="1" applyAlignment="1" applyProtection="1">
      <alignment vertical="center"/>
    </xf>
    <xf numFmtId="0" fontId="6" fillId="0" borderId="1" xfId="0" applyFont="1" applyBorder="1" applyAlignment="1">
      <alignment horizontal="left"/>
    </xf>
    <xf numFmtId="0" fontId="5" fillId="0" borderId="3" xfId="0" applyFont="1" applyBorder="1"/>
    <xf numFmtId="49" fontId="3" fillId="0" borderId="2" xfId="0" applyNumberFormat="1" applyFont="1" applyBorder="1"/>
    <xf numFmtId="0" fontId="19" fillId="0" borderId="0" xfId="0" applyFont="1" applyBorder="1" applyAlignment="1">
      <alignment wrapText="1"/>
    </xf>
    <xf numFmtId="0" fontId="19" fillId="0" borderId="2" xfId="0" applyFont="1" applyBorder="1" applyAlignment="1">
      <alignment wrapText="1"/>
    </xf>
    <xf numFmtId="164" fontId="5" fillId="0" borderId="2" xfId="1" applyNumberFormat="1" applyFont="1" applyFill="1" applyBorder="1"/>
    <xf numFmtId="164" fontId="5" fillId="0" borderId="1" xfId="0" applyNumberFormat="1" applyFont="1" applyFill="1" applyBorder="1"/>
    <xf numFmtId="164" fontId="3" fillId="3" borderId="11" xfId="0" applyNumberFormat="1" applyFont="1" applyFill="1" applyBorder="1"/>
    <xf numFmtId="164" fontId="3" fillId="3" borderId="2" xfId="0" applyNumberFormat="1" applyFont="1" applyFill="1" applyBorder="1"/>
    <xf numFmtId="164" fontId="3" fillId="3" borderId="12" xfId="0" applyNumberFormat="1" applyFont="1" applyFill="1" applyBorder="1"/>
    <xf numFmtId="164" fontId="3" fillId="3" borderId="8" xfId="0" applyNumberFormat="1" applyFont="1" applyFill="1" applyBorder="1"/>
    <xf numFmtId="164" fontId="3" fillId="3" borderId="0" xfId="0" applyNumberFormat="1" applyFont="1" applyFill="1" applyBorder="1"/>
    <xf numFmtId="164" fontId="3" fillId="3" borderId="9" xfId="0" applyNumberFormat="1" applyFont="1" applyFill="1" applyBorder="1"/>
    <xf numFmtId="164" fontId="5" fillId="3" borderId="6" xfId="0" applyNumberFormat="1" applyFont="1" applyFill="1" applyBorder="1"/>
    <xf numFmtId="164" fontId="5" fillId="3" borderId="1" xfId="0" applyNumberFormat="1" applyFont="1" applyFill="1" applyBorder="1"/>
    <xf numFmtId="164" fontId="5" fillId="3" borderId="7" xfId="0" applyNumberFormat="1" applyFont="1" applyFill="1" applyBorder="1"/>
    <xf numFmtId="0" fontId="3" fillId="0" borderId="5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5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0" xfId="0" applyFont="1" applyFill="1" applyAlignment="1"/>
    <xf numFmtId="0" fontId="9" fillId="0" borderId="1" xfId="0" applyFont="1" applyBorder="1" applyAlignment="1">
      <alignment horizontal="left" wrapText="1"/>
    </xf>
    <xf numFmtId="1" fontId="9" fillId="0" borderId="0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01%202014-2015_14%20dec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1-02"/>
      <sheetName val="01.03"/>
      <sheetName val="01.04-05 (2)"/>
    </sheetNames>
    <sheetDataSet>
      <sheetData sheetId="0">
        <row r="8">
          <cell r="B8">
            <v>668143.59999999986</v>
          </cell>
          <cell r="C8">
            <v>278160.09999999998</v>
          </cell>
          <cell r="D8">
            <v>506112.09999999992</v>
          </cell>
          <cell r="E8">
            <v>406415.1999999999</v>
          </cell>
          <cell r="F8">
            <v>94106.10000000002</v>
          </cell>
          <cell r="G8">
            <v>5590.8</v>
          </cell>
          <cell r="H8">
            <v>162412.89999999997</v>
          </cell>
          <cell r="I8">
            <v>2559.1000000000008</v>
          </cell>
          <cell r="J8">
            <v>275219.59999999998</v>
          </cell>
        </row>
        <row r="9">
          <cell r="B9">
            <v>712658.5</v>
          </cell>
          <cell r="C9">
            <v>296717.90000000002</v>
          </cell>
          <cell r="D9">
            <v>537723.80000000005</v>
          </cell>
          <cell r="E9">
            <v>433072.60000000003</v>
          </cell>
          <cell r="F9">
            <v>97255</v>
          </cell>
          <cell r="G9">
            <v>7396.2</v>
          </cell>
          <cell r="H9">
            <v>176342.69999999998</v>
          </cell>
          <cell r="I9">
            <v>2790.5</v>
          </cell>
          <cell r="J9">
            <v>292289.40000000008</v>
          </cell>
        </row>
        <row r="18">
          <cell r="B18">
            <v>3.0763064431115197</v>
          </cell>
          <cell r="C18">
            <v>8.7116332149283124</v>
          </cell>
          <cell r="D18">
            <v>3.9579468666845088</v>
          </cell>
          <cell r="E18">
            <v>4.2230892994753191</v>
          </cell>
          <cell r="F18">
            <v>0.793684908964849</v>
          </cell>
          <cell r="G18">
            <v>61.972007782589571</v>
          </cell>
          <cell r="H18">
            <v>3.1647940788379003</v>
          </cell>
          <cell r="I18">
            <v>-39.730787519660552</v>
          </cell>
          <cell r="J18">
            <v>8.0221045760198137</v>
          </cell>
        </row>
        <row r="19">
          <cell r="B19">
            <v>3.9738164071316788</v>
          </cell>
          <cell r="C19">
            <v>7.9741846512134629</v>
          </cell>
          <cell r="D19">
            <v>4.8631913759817422</v>
          </cell>
          <cell r="E19">
            <v>5.8290880852881628</v>
          </cell>
          <cell r="F19">
            <v>0.24100456824794492</v>
          </cell>
          <cell r="G19">
            <v>12.450812048365151</v>
          </cell>
          <cell r="H19">
            <v>7.3777390835334131</v>
          </cell>
          <cell r="I19">
            <v>-24.598491657223249</v>
          </cell>
          <cell r="J19">
            <v>4.5633014509141248</v>
          </cell>
        </row>
      </sheetData>
      <sheetData sheetId="1">
        <row r="7">
          <cell r="B7">
            <v>895778.4</v>
          </cell>
          <cell r="C7">
            <v>104.70140829473013</v>
          </cell>
          <cell r="D7">
            <v>937892.60000000091</v>
          </cell>
          <cell r="E7">
            <v>100.89680844053987</v>
          </cell>
          <cell r="F7">
            <v>946303.69999999984</v>
          </cell>
          <cell r="G7">
            <v>105.14969982681038</v>
          </cell>
          <cell r="H7">
            <v>995035.5</v>
          </cell>
          <cell r="I7">
            <v>101.44124506110586</v>
          </cell>
          <cell r="J7">
            <v>1009376.4</v>
          </cell>
        </row>
        <row r="8">
          <cell r="B8">
            <v>637456.00000000012</v>
          </cell>
          <cell r="C8">
            <v>103.07630644311149</v>
          </cell>
          <cell r="D8">
            <v>657066.10000000091</v>
          </cell>
          <cell r="E8">
            <v>101.68590344259107</v>
          </cell>
          <cell r="F8">
            <v>668143.59999999986</v>
          </cell>
          <cell r="G8">
            <v>103.97381640713166</v>
          </cell>
          <cell r="H8">
            <v>694694.40000000002</v>
          </cell>
          <cell r="I8">
            <v>102.58589964162658</v>
          </cell>
          <cell r="J8">
            <v>712658.5</v>
          </cell>
        </row>
        <row r="9">
          <cell r="B9">
            <v>258322.39999999994</v>
          </cell>
          <cell r="C9">
            <v>108.71163321492834</v>
          </cell>
          <cell r="D9">
            <v>280826.5</v>
          </cell>
          <cell r="E9">
            <v>99.050516956198933</v>
          </cell>
          <cell r="F9">
            <v>278160.09999999998</v>
          </cell>
          <cell r="G9">
            <v>107.97418465121346</v>
          </cell>
          <cell r="H9">
            <v>300341.09999999998</v>
          </cell>
          <cell r="I9">
            <v>98.793638299919678</v>
          </cell>
          <cell r="J9">
            <v>296717.90000000002</v>
          </cell>
        </row>
        <row r="10">
          <cell r="B10">
            <v>895778.40000000014</v>
          </cell>
          <cell r="C10">
            <v>104.70140829473003</v>
          </cell>
          <cell r="D10">
            <v>937892.60000000009</v>
          </cell>
          <cell r="E10">
            <v>100.89680844053998</v>
          </cell>
          <cell r="F10">
            <v>946303.70000000007</v>
          </cell>
          <cell r="G10">
            <v>105.14969982681038</v>
          </cell>
          <cell r="H10">
            <v>995035.50000000023</v>
          </cell>
          <cell r="I10">
            <v>101.44124506110586</v>
          </cell>
          <cell r="J10">
            <v>1009376.4000000001</v>
          </cell>
        </row>
        <row r="11">
          <cell r="B11">
            <v>479450.60000000009</v>
          </cell>
          <cell r="C11">
            <v>103.95794686668449</v>
          </cell>
          <cell r="D11">
            <v>498427.00000000006</v>
          </cell>
          <cell r="E11">
            <v>101.54187072530181</v>
          </cell>
          <cell r="F11">
            <v>506112.10000000009</v>
          </cell>
          <cell r="G11">
            <v>104.86319137598174</v>
          </cell>
          <cell r="H11">
            <v>530725.30000000016</v>
          </cell>
          <cell r="I11">
            <v>101.31866711460714</v>
          </cell>
          <cell r="J11">
            <v>537723.80000000016</v>
          </cell>
        </row>
        <row r="12">
          <cell r="B12">
            <v>385535.3</v>
          </cell>
          <cell r="C12">
            <v>104.22308929947532</v>
          </cell>
          <cell r="D12">
            <v>401816.80000000005</v>
          </cell>
          <cell r="E12">
            <v>101.14440212554574</v>
          </cell>
          <cell r="F12">
            <v>406415.1999999999</v>
          </cell>
          <cell r="G12">
            <v>105.82908808528816</v>
          </cell>
          <cell r="H12">
            <v>430105.5</v>
          </cell>
          <cell r="I12">
            <v>100.68985400093699</v>
          </cell>
          <cell r="J12">
            <v>433072.60000000003</v>
          </cell>
        </row>
        <row r="13">
          <cell r="B13">
            <v>90728.699999999983</v>
          </cell>
          <cell r="C13">
            <v>100.79368490896488</v>
          </cell>
          <cell r="D13">
            <v>91448.799999999988</v>
          </cell>
          <cell r="E13">
            <v>102.90577897140261</v>
          </cell>
          <cell r="F13">
            <v>94106.10000000002</v>
          </cell>
          <cell r="G13">
            <v>100.24100456824794</v>
          </cell>
          <cell r="H13">
            <v>94332.9</v>
          </cell>
          <cell r="I13">
            <v>103.09764673830657</v>
          </cell>
          <cell r="J13">
            <v>97255</v>
          </cell>
        </row>
        <row r="14">
          <cell r="B14">
            <v>3186.6</v>
          </cell>
          <cell r="C14">
            <v>161.97200778258957</v>
          </cell>
          <cell r="D14">
            <v>5161.3999999999996</v>
          </cell>
          <cell r="E14">
            <v>108.31944821172553</v>
          </cell>
          <cell r="F14">
            <v>5590.8</v>
          </cell>
          <cell r="G14">
            <v>112.45081204836515</v>
          </cell>
          <cell r="H14">
            <v>6286.9</v>
          </cell>
          <cell r="I14">
            <v>117.64462612734417</v>
          </cell>
          <cell r="J14">
            <v>7396.2</v>
          </cell>
        </row>
        <row r="15">
          <cell r="B15">
            <v>163.4</v>
          </cell>
          <cell r="C15">
            <v>81.150550795593631</v>
          </cell>
          <cell r="D15">
            <v>132.6</v>
          </cell>
          <cell r="E15">
            <v>100.98039215686276</v>
          </cell>
          <cell r="F15">
            <v>133.9</v>
          </cell>
          <cell r="G15">
            <v>154.2942494398805</v>
          </cell>
          <cell r="H15">
            <v>206.6</v>
          </cell>
          <cell r="I15">
            <v>111.32623426911907</v>
          </cell>
          <cell r="J15">
            <v>230</v>
          </cell>
        </row>
        <row r="16">
          <cell r="B16">
            <v>157482.59999999998</v>
          </cell>
          <cell r="C16">
            <v>103.16479407883791</v>
          </cell>
          <cell r="D16">
            <v>162466.59999999998</v>
          </cell>
          <cell r="E16">
            <v>99.966947052501865</v>
          </cell>
          <cell r="F16">
            <v>162412.89999999997</v>
          </cell>
          <cell r="G16">
            <v>107.37773908353341</v>
          </cell>
          <cell r="H16">
            <v>174395.3</v>
          </cell>
          <cell r="I16">
            <v>101.11665853380222</v>
          </cell>
          <cell r="J16">
            <v>176342.69999999998</v>
          </cell>
        </row>
        <row r="17">
          <cell r="B17">
            <v>5304.4000000000005</v>
          </cell>
          <cell r="C17">
            <v>59.625970892089583</v>
          </cell>
          <cell r="D17">
            <v>3162.8</v>
          </cell>
          <cell r="E17">
            <v>76.678892120905516</v>
          </cell>
          <cell r="F17">
            <v>2425.1999999999998</v>
          </cell>
          <cell r="G17">
            <v>79.564571994062376</v>
          </cell>
          <cell r="H17">
            <v>1929.6000000000006</v>
          </cell>
          <cell r="I17">
            <v>144.6154643449419</v>
          </cell>
          <cell r="J17">
            <v>2790.5</v>
          </cell>
        </row>
        <row r="18">
          <cell r="B18">
            <v>253377.40000000005</v>
          </cell>
          <cell r="C18">
            <v>108.0221045760198</v>
          </cell>
          <cell r="D18">
            <v>273703.60000000003</v>
          </cell>
          <cell r="E18">
            <v>100.55388383638358</v>
          </cell>
          <cell r="F18">
            <v>275219.59999999998</v>
          </cell>
          <cell r="G18">
            <v>104.56330145091412</v>
          </cell>
          <cell r="H18">
            <v>287778.7</v>
          </cell>
          <cell r="I18">
            <v>101.56741968741956</v>
          </cell>
          <cell r="J18">
            <v>292289.40000000008</v>
          </cell>
        </row>
      </sheetData>
      <sheetData sheetId="2">
        <row r="8">
          <cell r="B8">
            <v>0.2</v>
          </cell>
          <cell r="C8">
            <v>-0.5</v>
          </cell>
        </row>
        <row r="10">
          <cell r="B10">
            <v>0.9</v>
          </cell>
          <cell r="C10">
            <v>1.5</v>
          </cell>
        </row>
        <row r="12">
          <cell r="B12">
            <v>0.1</v>
          </cell>
          <cell r="C12">
            <v>0.4</v>
          </cell>
        </row>
        <row r="14">
          <cell r="B14">
            <v>1.7000000000000002</v>
          </cell>
          <cell r="C14">
            <v>1.7999999999999998</v>
          </cell>
        </row>
        <row r="16">
          <cell r="B16">
            <v>2.9000000000000004</v>
          </cell>
          <cell r="C16">
            <v>3.2</v>
          </cell>
        </row>
        <row r="18">
          <cell r="B18">
            <v>0.2</v>
          </cell>
          <cell r="C18">
            <v>0.8</v>
          </cell>
        </row>
        <row r="19">
          <cell r="B19">
            <v>3.0763064431115104</v>
          </cell>
          <cell r="C19">
            <v>4.0000000000000009</v>
          </cell>
        </row>
        <row r="22">
          <cell r="B22">
            <v>3</v>
          </cell>
          <cell r="C22">
            <v>3.7</v>
          </cell>
        </row>
        <row r="23">
          <cell r="B23">
            <v>2.6</v>
          </cell>
          <cell r="C23">
            <v>3.6</v>
          </cell>
        </row>
        <row r="24">
          <cell r="B24">
            <v>0.1</v>
          </cell>
          <cell r="C24">
            <v>0.2</v>
          </cell>
        </row>
        <row r="25">
          <cell r="B25">
            <v>0.3</v>
          </cell>
          <cell r="C25">
            <v>0.1</v>
          </cell>
        </row>
        <row r="27">
          <cell r="B27">
            <v>0.8</v>
          </cell>
          <cell r="C27">
            <v>1.8</v>
          </cell>
        </row>
        <row r="29">
          <cell r="B29">
            <v>-0.4</v>
          </cell>
          <cell r="C29">
            <v>-0.1</v>
          </cell>
        </row>
        <row r="31">
          <cell r="B31">
            <v>-0.29999999999999982</v>
          </cell>
          <cell r="C31">
            <v>-1.3999999999999997</v>
          </cell>
        </row>
        <row r="32">
          <cell r="B32">
            <v>3.2</v>
          </cell>
          <cell r="C32">
            <v>1.9000000000000001</v>
          </cell>
        </row>
        <row r="33">
          <cell r="B33">
            <v>3.5</v>
          </cell>
          <cell r="C33">
            <v>3.3</v>
          </cell>
        </row>
        <row r="41">
          <cell r="C41">
            <v>35896.461989302858</v>
          </cell>
        </row>
        <row r="43">
          <cell r="C43">
            <v>-181.26412326080887</v>
          </cell>
        </row>
        <row r="46">
          <cell r="C46">
            <v>24573.372640358728</v>
          </cell>
        </row>
        <row r="49">
          <cell r="C49">
            <v>-1652.325966436312</v>
          </cell>
        </row>
        <row r="51">
          <cell r="C51">
            <v>35957.083501326983</v>
          </cell>
        </row>
        <row r="53">
          <cell r="B53">
            <v>72291</v>
          </cell>
          <cell r="C53">
            <v>77807.100000000006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A3" sqref="A3"/>
    </sheetView>
  </sheetViews>
  <sheetFormatPr defaultRowHeight="15.95" customHeight="1" x14ac:dyDescent="0.2"/>
  <cols>
    <col min="1" max="1" width="11.28515625" style="10" customWidth="1"/>
    <col min="2" max="2" width="8.42578125" style="9" customWidth="1"/>
    <col min="3" max="3" width="9.42578125" style="9" customWidth="1"/>
    <col min="4" max="4" width="11.85546875" style="9" customWidth="1"/>
    <col min="5" max="5" width="8.5703125" style="9" customWidth="1"/>
    <col min="6" max="6" width="10.28515625" style="9" customWidth="1"/>
    <col min="7" max="7" width="9.28515625" style="9" customWidth="1"/>
    <col min="8" max="8" width="10.28515625" style="9" customWidth="1"/>
    <col min="9" max="9" width="8.5703125" style="9" customWidth="1"/>
    <col min="10" max="16384" width="9.140625" style="9"/>
  </cols>
  <sheetData>
    <row r="1" spans="1:12" s="7" customFormat="1" ht="15.95" customHeight="1" x14ac:dyDescent="0.25">
      <c r="A1" s="6" t="s">
        <v>4</v>
      </c>
    </row>
    <row r="2" spans="1:12" ht="15.95" customHeight="1" x14ac:dyDescent="0.2">
      <c r="A2" s="8" t="s">
        <v>5</v>
      </c>
    </row>
    <row r="3" spans="1:12" ht="15.95" customHeight="1" x14ac:dyDescent="0.2">
      <c r="F3" s="11"/>
      <c r="J3" s="11" t="s">
        <v>6</v>
      </c>
    </row>
    <row r="4" spans="1:12" s="13" customFormat="1" ht="34.5" customHeight="1" x14ac:dyDescent="0.2">
      <c r="A4" s="49" t="s">
        <v>7</v>
      </c>
      <c r="B4" s="130" t="s">
        <v>8</v>
      </c>
      <c r="C4" s="128"/>
      <c r="D4" s="128"/>
      <c r="E4" s="128" t="s">
        <v>9</v>
      </c>
      <c r="F4" s="128"/>
      <c r="G4" s="128"/>
      <c r="H4" s="128"/>
      <c r="I4" s="128"/>
      <c r="J4" s="12"/>
    </row>
    <row r="5" spans="1:12" s="13" customFormat="1" ht="20.100000000000001" customHeight="1" x14ac:dyDescent="0.2">
      <c r="A5" s="14"/>
      <c r="B5" s="15"/>
      <c r="C5" s="16" t="s">
        <v>58</v>
      </c>
      <c r="D5" s="129" t="s">
        <v>11</v>
      </c>
      <c r="E5" s="129"/>
      <c r="F5" s="129"/>
      <c r="G5" s="129"/>
      <c r="H5" s="16" t="s">
        <v>17</v>
      </c>
      <c r="I5" s="16" t="s">
        <v>20</v>
      </c>
      <c r="J5" s="16" t="s">
        <v>61</v>
      </c>
    </row>
    <row r="6" spans="1:12" s="13" customFormat="1" ht="20.100000000000001" customHeight="1" x14ac:dyDescent="0.2">
      <c r="A6" s="17"/>
      <c r="B6" s="16" t="s">
        <v>10</v>
      </c>
      <c r="C6" s="16" t="s">
        <v>59</v>
      </c>
      <c r="D6" s="18" t="s">
        <v>0</v>
      </c>
      <c r="E6" s="19" t="s">
        <v>12</v>
      </c>
      <c r="F6" s="19" t="s">
        <v>14</v>
      </c>
      <c r="G6" s="19" t="s">
        <v>16</v>
      </c>
      <c r="H6" s="16" t="s">
        <v>18</v>
      </c>
      <c r="I6" s="16" t="s">
        <v>21</v>
      </c>
      <c r="J6" s="16" t="s">
        <v>59</v>
      </c>
    </row>
    <row r="7" spans="1:12" s="13" customFormat="1" ht="20.100000000000001" customHeight="1" x14ac:dyDescent="0.2">
      <c r="A7" s="76" t="s">
        <v>23</v>
      </c>
      <c r="B7" s="18"/>
      <c r="C7" s="16" t="s">
        <v>60</v>
      </c>
      <c r="D7" s="18"/>
      <c r="E7" s="16" t="s">
        <v>13</v>
      </c>
      <c r="F7" s="16" t="s">
        <v>15</v>
      </c>
      <c r="G7" s="18"/>
      <c r="H7" s="16" t="s">
        <v>19</v>
      </c>
      <c r="I7" s="16" t="s">
        <v>22</v>
      </c>
      <c r="J7" s="16" t="s">
        <v>60</v>
      </c>
    </row>
    <row r="8" spans="1:12" s="13" customFormat="1" ht="20.100000000000001" customHeight="1" x14ac:dyDescent="0.2">
      <c r="A8" s="74">
        <v>2014</v>
      </c>
      <c r="B8" s="73">
        <f>+'[1]01.01-02'!B8</f>
        <v>668143.59999999986</v>
      </c>
      <c r="C8" s="73">
        <f>+'[1]01.01-02'!C8</f>
        <v>278160.09999999998</v>
      </c>
      <c r="D8" s="73">
        <f>+'[1]01.01-02'!D8</f>
        <v>506112.09999999992</v>
      </c>
      <c r="E8" s="73">
        <f>+'[1]01.01-02'!E8</f>
        <v>406415.1999999999</v>
      </c>
      <c r="F8" s="73">
        <f>+'[1]01.01-02'!F8</f>
        <v>94106.10000000002</v>
      </c>
      <c r="G8" s="73">
        <f>+'[1]01.01-02'!G8</f>
        <v>5590.8</v>
      </c>
      <c r="H8" s="73">
        <f>+'[1]01.01-02'!H8</f>
        <v>162412.89999999997</v>
      </c>
      <c r="I8" s="73">
        <f>+'[1]01.01-02'!I8</f>
        <v>2559.1000000000008</v>
      </c>
      <c r="J8" s="73">
        <f>+'[1]01.01-02'!J8</f>
        <v>275219.59999999998</v>
      </c>
    </row>
    <row r="9" spans="1:12" ht="15.95" customHeight="1" x14ac:dyDescent="0.2">
      <c r="A9" s="75">
        <v>2015</v>
      </c>
      <c r="B9" s="72">
        <f>+'[1]01.01-02'!B9</f>
        <v>712658.5</v>
      </c>
      <c r="C9" s="72">
        <f>+'[1]01.01-02'!C9</f>
        <v>296717.90000000002</v>
      </c>
      <c r="D9" s="72">
        <f>+'[1]01.01-02'!D9</f>
        <v>537723.80000000005</v>
      </c>
      <c r="E9" s="72">
        <f>+'[1]01.01-02'!E9</f>
        <v>433072.60000000003</v>
      </c>
      <c r="F9" s="72">
        <f>+'[1]01.01-02'!F9</f>
        <v>97255</v>
      </c>
      <c r="G9" s="72">
        <f>+'[1]01.01-02'!G9</f>
        <v>7396.2</v>
      </c>
      <c r="H9" s="72">
        <f>+'[1]01.01-02'!H9</f>
        <v>176342.69999999998</v>
      </c>
      <c r="I9" s="72">
        <f>+'[1]01.01-02'!I9</f>
        <v>2790.5</v>
      </c>
      <c r="J9" s="72">
        <f>+'[1]01.01-02'!J9</f>
        <v>292289.40000000008</v>
      </c>
    </row>
    <row r="10" spans="1:12" s="13" customFormat="1" ht="14.25" customHeight="1" x14ac:dyDescent="0.2">
      <c r="A10" s="21"/>
      <c r="B10" s="22"/>
      <c r="C10" s="22"/>
      <c r="D10" s="22"/>
      <c r="E10" s="23"/>
      <c r="F10" s="23"/>
      <c r="G10" s="23"/>
      <c r="H10" s="22"/>
      <c r="I10" s="22"/>
      <c r="J10" s="22"/>
      <c r="L10" s="24"/>
    </row>
    <row r="11" spans="1:12" s="7" customFormat="1" ht="15.95" customHeight="1" x14ac:dyDescent="0.25">
      <c r="A11" s="6" t="s">
        <v>24</v>
      </c>
      <c r="G11" s="25"/>
      <c r="H11" s="26"/>
      <c r="I11" s="26"/>
      <c r="J11" s="26"/>
    </row>
    <row r="12" spans="1:12" ht="15.95" customHeight="1" x14ac:dyDescent="0.2">
      <c r="A12" s="8" t="s">
        <v>25</v>
      </c>
      <c r="G12" s="27"/>
      <c r="H12" s="13"/>
      <c r="I12" s="13"/>
      <c r="J12" s="13"/>
    </row>
    <row r="13" spans="1:12" ht="6" customHeight="1" x14ac:dyDescent="0.2">
      <c r="G13" s="27"/>
      <c r="H13" s="13"/>
      <c r="I13" s="13"/>
      <c r="J13" s="13"/>
    </row>
    <row r="14" spans="1:12" ht="15.95" customHeight="1" x14ac:dyDescent="0.2">
      <c r="E14" s="13"/>
      <c r="F14" s="13"/>
      <c r="G14" s="13"/>
      <c r="I14" s="13"/>
      <c r="J14" s="28" t="s">
        <v>1</v>
      </c>
    </row>
    <row r="15" spans="1:12" s="13" customFormat="1" ht="27" customHeight="1" x14ac:dyDescent="0.2">
      <c r="A15" s="49" t="s">
        <v>7</v>
      </c>
      <c r="B15" s="130" t="s">
        <v>8</v>
      </c>
      <c r="C15" s="128"/>
      <c r="D15" s="128"/>
      <c r="E15" s="128" t="s">
        <v>9</v>
      </c>
      <c r="F15" s="128"/>
      <c r="G15" s="128"/>
      <c r="H15" s="128"/>
      <c r="I15" s="128"/>
      <c r="J15" s="12"/>
    </row>
    <row r="16" spans="1:12" s="13" customFormat="1" ht="20.100000000000001" customHeight="1" x14ac:dyDescent="0.2">
      <c r="A16" s="14"/>
      <c r="B16" s="15"/>
      <c r="C16" s="16" t="s">
        <v>58</v>
      </c>
      <c r="D16" s="129" t="s">
        <v>11</v>
      </c>
      <c r="E16" s="129"/>
      <c r="F16" s="129"/>
      <c r="G16" s="129"/>
      <c r="H16" s="16" t="s">
        <v>17</v>
      </c>
      <c r="I16" s="16" t="s">
        <v>20</v>
      </c>
      <c r="J16" s="16" t="s">
        <v>61</v>
      </c>
    </row>
    <row r="17" spans="1:11" s="13" customFormat="1" ht="20.100000000000001" customHeight="1" x14ac:dyDescent="0.2">
      <c r="A17" s="17"/>
      <c r="B17" s="16" t="s">
        <v>10</v>
      </c>
      <c r="C17" s="16" t="s">
        <v>59</v>
      </c>
      <c r="D17" s="18" t="s">
        <v>0</v>
      </c>
      <c r="E17" s="19" t="s">
        <v>12</v>
      </c>
      <c r="F17" s="19" t="s">
        <v>14</v>
      </c>
      <c r="G17" s="19" t="s">
        <v>65</v>
      </c>
      <c r="H17" s="16" t="s">
        <v>18</v>
      </c>
      <c r="I17" s="16" t="s">
        <v>21</v>
      </c>
      <c r="J17" s="16" t="s">
        <v>59</v>
      </c>
    </row>
    <row r="18" spans="1:11" s="13" customFormat="1" ht="20.100000000000001" customHeight="1" x14ac:dyDescent="0.2">
      <c r="A18" s="76" t="s">
        <v>23</v>
      </c>
      <c r="B18" s="18"/>
      <c r="C18" s="16" t="s">
        <v>60</v>
      </c>
      <c r="D18" s="18"/>
      <c r="E18" s="16" t="s">
        <v>13</v>
      </c>
      <c r="F18" s="16" t="s">
        <v>15</v>
      </c>
      <c r="G18" s="18"/>
      <c r="H18" s="16" t="s">
        <v>19</v>
      </c>
      <c r="I18" s="16" t="s">
        <v>22</v>
      </c>
      <c r="J18" s="16" t="s">
        <v>60</v>
      </c>
    </row>
    <row r="19" spans="1:11" ht="15.95" customHeight="1" x14ac:dyDescent="0.2">
      <c r="A19" s="74">
        <v>2014</v>
      </c>
      <c r="B19" s="20">
        <f>+'[1]01.01-02'!B18</f>
        <v>3.0763064431115197</v>
      </c>
      <c r="C19" s="20">
        <f>+'[1]01.01-02'!C18</f>
        <v>8.7116332149283124</v>
      </c>
      <c r="D19" s="20">
        <f>+'[1]01.01-02'!D18</f>
        <v>3.9579468666845088</v>
      </c>
      <c r="E19" s="20">
        <f>+'[1]01.01-02'!E18</f>
        <v>4.2230892994753191</v>
      </c>
      <c r="F19" s="20">
        <f>+'[1]01.01-02'!F18</f>
        <v>0.793684908964849</v>
      </c>
      <c r="G19" s="20">
        <f>+'[1]01.01-02'!G18</f>
        <v>61.972007782589571</v>
      </c>
      <c r="H19" s="20">
        <f>+'[1]01.01-02'!H18</f>
        <v>3.1647940788379003</v>
      </c>
      <c r="I19" s="20">
        <f>+'[1]01.01-02'!I18</f>
        <v>-39.730787519660552</v>
      </c>
      <c r="J19" s="20">
        <f>+'[1]01.01-02'!J18</f>
        <v>8.0221045760198137</v>
      </c>
      <c r="K19" s="22"/>
    </row>
    <row r="20" spans="1:11" ht="15.95" customHeight="1" x14ac:dyDescent="0.2">
      <c r="A20" s="75">
        <v>2015</v>
      </c>
      <c r="B20" s="77">
        <f>+'[1]01.01-02'!B19</f>
        <v>3.9738164071316788</v>
      </c>
      <c r="C20" s="77">
        <f>+'[1]01.01-02'!C19</f>
        <v>7.9741846512134629</v>
      </c>
      <c r="D20" s="77">
        <f>+'[1]01.01-02'!D19</f>
        <v>4.8631913759817422</v>
      </c>
      <c r="E20" s="77">
        <f>+'[1]01.01-02'!E19</f>
        <v>5.8290880852881628</v>
      </c>
      <c r="F20" s="77">
        <f>+'[1]01.01-02'!F19</f>
        <v>0.24100456824794492</v>
      </c>
      <c r="G20" s="77">
        <f>+'[1]01.01-02'!G19</f>
        <v>12.450812048365151</v>
      </c>
      <c r="H20" s="77">
        <f>+'[1]01.01-02'!H19</f>
        <v>7.3777390835334131</v>
      </c>
      <c r="I20" s="77">
        <f>+'[1]01.01-02'!I19</f>
        <v>-24.598491657223249</v>
      </c>
      <c r="J20" s="77">
        <f>+'[1]01.01-02'!J19</f>
        <v>4.5633014509141248</v>
      </c>
    </row>
    <row r="21" spans="1:11" ht="11.25" customHeight="1" x14ac:dyDescent="0.2">
      <c r="A21" s="30" t="s">
        <v>53</v>
      </c>
    </row>
  </sheetData>
  <mergeCells count="6">
    <mergeCell ref="E4:I4"/>
    <mergeCell ref="E15:I15"/>
    <mergeCell ref="D5:G5"/>
    <mergeCell ref="D16:G16"/>
    <mergeCell ref="B4:D4"/>
    <mergeCell ref="B15:D15"/>
  </mergeCells>
  <phoneticPr fontId="0" type="noConversion"/>
  <printOptions horizontalCentered="1"/>
  <pageMargins left="0.39370078740157483" right="0.39370078740157483" top="0.39370078740157483" bottom="0.78740157480314965" header="0.78740157480314965" footer="0.78740157480314965"/>
  <pageSetup paperSize="9" firstPageNumber="25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</sheetPr>
  <dimension ref="A1:J20"/>
  <sheetViews>
    <sheetView workbookViewId="0">
      <selection activeCell="A2" sqref="A2"/>
    </sheetView>
  </sheetViews>
  <sheetFormatPr defaultRowHeight="12.75" x14ac:dyDescent="0.2"/>
  <cols>
    <col min="1" max="1" width="18.7109375" style="48" customWidth="1"/>
    <col min="2" max="2" width="9.5703125" style="48" bestFit="1" customWidth="1"/>
    <col min="3" max="3" width="7.28515625" style="48" bestFit="1" customWidth="1"/>
    <col min="4" max="4" width="9.5703125" style="48" bestFit="1" customWidth="1"/>
    <col min="5" max="5" width="6.85546875" style="48" bestFit="1" customWidth="1"/>
    <col min="6" max="6" width="9.5703125" style="48" bestFit="1" customWidth="1"/>
    <col min="7" max="7" width="7.85546875" style="48" customWidth="1"/>
    <col min="8" max="8" width="9.140625" style="48"/>
    <col min="9" max="9" width="7.28515625" style="48" customWidth="1"/>
    <col min="10" max="10" width="9.5703125" style="48" customWidth="1"/>
    <col min="11" max="16384" width="9.140625" style="48"/>
  </cols>
  <sheetData>
    <row r="1" spans="1:10" s="9" customFormat="1" ht="15.95" customHeight="1" x14ac:dyDescent="0.25">
      <c r="A1" s="6" t="s">
        <v>26</v>
      </c>
      <c r="B1" s="8"/>
      <c r="C1" s="31"/>
      <c r="D1" s="8"/>
      <c r="E1" s="8"/>
      <c r="F1" s="8"/>
    </row>
    <row r="2" spans="1:10" s="9" customFormat="1" ht="15.95" customHeight="1" x14ac:dyDescent="0.2">
      <c r="A2" s="32"/>
      <c r="B2" s="33"/>
      <c r="C2" s="34"/>
      <c r="D2" s="32"/>
      <c r="E2" s="32"/>
      <c r="F2" s="33"/>
    </row>
    <row r="3" spans="1:10" s="9" customFormat="1" ht="15.95" customHeight="1" x14ac:dyDescent="0.2">
      <c r="A3" s="35"/>
      <c r="B3" s="36">
        <v>2013</v>
      </c>
      <c r="C3" s="131">
        <v>2014</v>
      </c>
      <c r="D3" s="132"/>
      <c r="E3" s="132"/>
      <c r="F3" s="133"/>
      <c r="G3" s="131">
        <v>2015</v>
      </c>
      <c r="H3" s="132"/>
      <c r="I3" s="132"/>
      <c r="J3" s="133"/>
    </row>
    <row r="4" spans="1:10" s="9" customFormat="1" ht="15.95" customHeight="1" x14ac:dyDescent="0.2">
      <c r="A4" s="37"/>
      <c r="B4" s="29" t="s">
        <v>27</v>
      </c>
      <c r="C4" s="38" t="s">
        <v>28</v>
      </c>
      <c r="D4" s="29">
        <v>2013</v>
      </c>
      <c r="E4" s="29" t="s">
        <v>29</v>
      </c>
      <c r="F4" s="39" t="s">
        <v>27</v>
      </c>
      <c r="G4" s="38" t="s">
        <v>28</v>
      </c>
      <c r="H4" s="29">
        <v>2014</v>
      </c>
      <c r="I4" s="29" t="s">
        <v>29</v>
      </c>
      <c r="J4" s="39" t="s">
        <v>27</v>
      </c>
    </row>
    <row r="5" spans="1:10" s="9" customFormat="1" ht="15.95" customHeight="1" x14ac:dyDescent="0.2">
      <c r="A5" s="40"/>
      <c r="B5" s="41" t="s">
        <v>30</v>
      </c>
      <c r="C5" s="42" t="s">
        <v>31</v>
      </c>
      <c r="D5" s="41" t="s">
        <v>30</v>
      </c>
      <c r="E5" s="41" t="s">
        <v>31</v>
      </c>
      <c r="F5" s="43" t="s">
        <v>30</v>
      </c>
      <c r="G5" s="42" t="s">
        <v>31</v>
      </c>
      <c r="H5" s="41" t="s">
        <v>30</v>
      </c>
      <c r="I5" s="41" t="s">
        <v>31</v>
      </c>
      <c r="J5" s="43" t="s">
        <v>30</v>
      </c>
    </row>
    <row r="6" spans="1:10" s="9" customFormat="1" ht="15.95" customHeight="1" x14ac:dyDescent="0.2">
      <c r="A6" s="44" t="s">
        <v>57</v>
      </c>
      <c r="B6" s="63" t="s">
        <v>3</v>
      </c>
      <c r="C6" s="64" t="s">
        <v>2</v>
      </c>
      <c r="D6" s="63" t="s">
        <v>3</v>
      </c>
      <c r="E6" s="63" t="s">
        <v>2</v>
      </c>
      <c r="F6" s="65" t="s">
        <v>3</v>
      </c>
      <c r="G6" s="69" t="s">
        <v>2</v>
      </c>
      <c r="H6" s="70" t="s">
        <v>3</v>
      </c>
      <c r="I6" s="70" t="s">
        <v>2</v>
      </c>
      <c r="J6" s="71" t="s">
        <v>3</v>
      </c>
    </row>
    <row r="7" spans="1:10" s="9" customFormat="1" ht="15.95" customHeight="1" x14ac:dyDescent="0.2">
      <c r="A7" s="45" t="s">
        <v>32</v>
      </c>
      <c r="B7" s="117">
        <f>+'[1]01.03'!B7</f>
        <v>895778.4</v>
      </c>
      <c r="C7" s="124">
        <f>+'[1]01.03'!C7</f>
        <v>104.70140829473013</v>
      </c>
      <c r="D7" s="125">
        <f>+'[1]01.03'!D7</f>
        <v>937892.60000000091</v>
      </c>
      <c r="E7" s="125">
        <f>+'[1]01.03'!E7</f>
        <v>100.89680844053987</v>
      </c>
      <c r="F7" s="126">
        <f>+'[1]01.03'!F7</f>
        <v>946303.69999999984</v>
      </c>
      <c r="G7" s="124">
        <f>+'[1]01.03'!G7</f>
        <v>105.14969982681038</v>
      </c>
      <c r="H7" s="125">
        <f>+'[1]01.03'!H7</f>
        <v>995035.5</v>
      </c>
      <c r="I7" s="125">
        <f>+'[1]01.03'!I7</f>
        <v>101.44124506110586</v>
      </c>
      <c r="J7" s="126">
        <f>+'[1]01.03'!J7</f>
        <v>1009376.4</v>
      </c>
    </row>
    <row r="8" spans="1:10" s="9" customFormat="1" ht="27.75" customHeight="1" x14ac:dyDescent="0.2">
      <c r="A8" s="46" t="s">
        <v>54</v>
      </c>
      <c r="B8" s="121">
        <f>+'[1]01.03'!B8</f>
        <v>637456.00000000012</v>
      </c>
      <c r="C8" s="121">
        <f>+'[1]01.03'!C8</f>
        <v>103.07630644311149</v>
      </c>
      <c r="D8" s="122">
        <f>+'[1]01.03'!D8</f>
        <v>657066.10000000091</v>
      </c>
      <c r="E8" s="122">
        <f>+'[1]01.03'!E8</f>
        <v>101.68590344259107</v>
      </c>
      <c r="F8" s="123">
        <f>+'[1]01.03'!F8</f>
        <v>668143.59999999986</v>
      </c>
      <c r="G8" s="121">
        <f>+'[1]01.03'!G8</f>
        <v>103.97381640713166</v>
      </c>
      <c r="H8" s="122">
        <f>+'[1]01.03'!H8</f>
        <v>694694.40000000002</v>
      </c>
      <c r="I8" s="122">
        <f>+'[1]01.03'!I8</f>
        <v>102.58589964162658</v>
      </c>
      <c r="J8" s="123">
        <f>+'[1]01.03'!J8</f>
        <v>712658.5</v>
      </c>
    </row>
    <row r="9" spans="1:10" s="9" customFormat="1" ht="25.5" x14ac:dyDescent="0.2">
      <c r="A9" s="47" t="s">
        <v>72</v>
      </c>
      <c r="B9" s="118">
        <f>+'[1]01.03'!B9</f>
        <v>258322.39999999994</v>
      </c>
      <c r="C9" s="118">
        <f>+'[1]01.03'!C9</f>
        <v>108.71163321492834</v>
      </c>
      <c r="D9" s="119">
        <f>+'[1]01.03'!D9</f>
        <v>280826.5</v>
      </c>
      <c r="E9" s="119">
        <f>+'[1]01.03'!E9</f>
        <v>99.050516956198933</v>
      </c>
      <c r="F9" s="120">
        <f>+'[1]01.03'!F9</f>
        <v>278160.09999999998</v>
      </c>
      <c r="G9" s="118">
        <f>+'[1]01.03'!G9</f>
        <v>107.97418465121346</v>
      </c>
      <c r="H9" s="119">
        <f>+'[1]01.03'!H9</f>
        <v>300341.09999999998</v>
      </c>
      <c r="I9" s="119">
        <f>+'[1]01.03'!I9</f>
        <v>98.793638299919678</v>
      </c>
      <c r="J9" s="120">
        <f>+'[1]01.03'!J9</f>
        <v>296717.90000000002</v>
      </c>
    </row>
    <row r="10" spans="1:10" s="9" customFormat="1" ht="15.95" customHeight="1" x14ac:dyDescent="0.2">
      <c r="A10" s="54" t="s">
        <v>34</v>
      </c>
      <c r="B10" s="55">
        <f>+'[1]01.03'!B10</f>
        <v>895778.40000000014</v>
      </c>
      <c r="C10" s="55">
        <f>+'[1]01.03'!C10</f>
        <v>104.70140829473003</v>
      </c>
      <c r="D10" s="56">
        <f>+'[1]01.03'!D10</f>
        <v>937892.60000000009</v>
      </c>
      <c r="E10" s="56">
        <f>+'[1]01.03'!E10</f>
        <v>100.89680844053998</v>
      </c>
      <c r="F10" s="57">
        <f>+'[1]01.03'!F10</f>
        <v>946303.70000000007</v>
      </c>
      <c r="G10" s="55">
        <f>+'[1]01.03'!G10</f>
        <v>105.14969982681038</v>
      </c>
      <c r="H10" s="56">
        <f>+'[1]01.03'!H10</f>
        <v>995035.50000000023</v>
      </c>
      <c r="I10" s="56">
        <f>+'[1]01.03'!I10</f>
        <v>101.44124506110586</v>
      </c>
      <c r="J10" s="57">
        <f>+'[1]01.03'!J10</f>
        <v>1009376.4000000001</v>
      </c>
    </row>
    <row r="11" spans="1:10" s="9" customFormat="1" ht="29.25" customHeight="1" x14ac:dyDescent="0.2">
      <c r="A11" s="50" t="s">
        <v>55</v>
      </c>
      <c r="B11" s="58">
        <f>+'[1]01.03'!B11</f>
        <v>479450.60000000009</v>
      </c>
      <c r="C11" s="58">
        <f>+'[1]01.03'!C11</f>
        <v>103.95794686668449</v>
      </c>
      <c r="D11" s="53">
        <f>+'[1]01.03'!D11</f>
        <v>498427.00000000006</v>
      </c>
      <c r="E11" s="53">
        <f>+'[1]01.03'!E11</f>
        <v>101.54187072530181</v>
      </c>
      <c r="F11" s="59">
        <f>+'[1]01.03'!F11</f>
        <v>506112.10000000009</v>
      </c>
      <c r="G11" s="58">
        <f>+'[1]01.03'!G11</f>
        <v>104.86319137598174</v>
      </c>
      <c r="H11" s="53">
        <f>+'[1]01.03'!H11</f>
        <v>530725.30000000016</v>
      </c>
      <c r="I11" s="53">
        <f>+'[1]01.03'!I11</f>
        <v>101.31866711460714</v>
      </c>
      <c r="J11" s="59">
        <f>+'[1]01.03'!J11</f>
        <v>537723.80000000016</v>
      </c>
    </row>
    <row r="12" spans="1:10" s="9" customFormat="1" ht="13.5" customHeight="1" x14ac:dyDescent="0.2">
      <c r="A12" s="51" t="s">
        <v>84</v>
      </c>
      <c r="B12" s="58">
        <f>+'[1]01.03'!B12</f>
        <v>385535.3</v>
      </c>
      <c r="C12" s="58">
        <f>+'[1]01.03'!C12</f>
        <v>104.22308929947532</v>
      </c>
      <c r="D12" s="53">
        <f>+'[1]01.03'!D12</f>
        <v>401816.80000000005</v>
      </c>
      <c r="E12" s="53">
        <f>+'[1]01.03'!E12</f>
        <v>101.14440212554574</v>
      </c>
      <c r="F12" s="59">
        <f>+'[1]01.03'!F12</f>
        <v>406415.1999999999</v>
      </c>
      <c r="G12" s="58">
        <f>+'[1]01.03'!G12</f>
        <v>105.82908808528816</v>
      </c>
      <c r="H12" s="53">
        <f>+'[1]01.03'!H12</f>
        <v>430105.5</v>
      </c>
      <c r="I12" s="53">
        <f>+'[1]01.03'!I12</f>
        <v>100.68985400093699</v>
      </c>
      <c r="J12" s="59">
        <f>+'[1]01.03'!J12</f>
        <v>433072.60000000003</v>
      </c>
    </row>
    <row r="13" spans="1:10" s="9" customFormat="1" ht="26.25" customHeight="1" x14ac:dyDescent="0.2">
      <c r="A13" s="50" t="s">
        <v>86</v>
      </c>
      <c r="B13" s="58">
        <f>+'[1]01.03'!B13</f>
        <v>90728.699999999983</v>
      </c>
      <c r="C13" s="58">
        <f>+'[1]01.03'!C13</f>
        <v>100.79368490896488</v>
      </c>
      <c r="D13" s="53">
        <f>+'[1]01.03'!D13</f>
        <v>91448.799999999988</v>
      </c>
      <c r="E13" s="53">
        <f>+'[1]01.03'!E13</f>
        <v>102.90577897140261</v>
      </c>
      <c r="F13" s="59">
        <f>+'[1]01.03'!F13</f>
        <v>94106.10000000002</v>
      </c>
      <c r="G13" s="58">
        <f>+'[1]01.03'!G13</f>
        <v>100.24100456824794</v>
      </c>
      <c r="H13" s="53">
        <f>+'[1]01.03'!H13</f>
        <v>94332.9</v>
      </c>
      <c r="I13" s="53">
        <f>+'[1]01.03'!I13</f>
        <v>103.09764673830657</v>
      </c>
      <c r="J13" s="59">
        <f>+'[1]01.03'!J13</f>
        <v>97255</v>
      </c>
    </row>
    <row r="14" spans="1:10" s="9" customFormat="1" ht="15.75" customHeight="1" x14ac:dyDescent="0.2">
      <c r="A14" s="51" t="s">
        <v>85</v>
      </c>
      <c r="B14" s="58">
        <f>+'[1]01.03'!B14</f>
        <v>3186.6</v>
      </c>
      <c r="C14" s="58">
        <f>+'[1]01.03'!C14</f>
        <v>161.97200778258957</v>
      </c>
      <c r="D14" s="53">
        <f>+'[1]01.03'!D14</f>
        <v>5161.3999999999996</v>
      </c>
      <c r="E14" s="53">
        <f>+'[1]01.03'!E14</f>
        <v>108.31944821172553</v>
      </c>
      <c r="F14" s="59">
        <f>+'[1]01.03'!F14</f>
        <v>5590.8</v>
      </c>
      <c r="G14" s="58">
        <f>+'[1]01.03'!G14</f>
        <v>112.45081204836515</v>
      </c>
      <c r="H14" s="53">
        <f>+'[1]01.03'!H14</f>
        <v>6286.9</v>
      </c>
      <c r="I14" s="53">
        <f>+'[1]01.03'!I14</f>
        <v>117.64462612734417</v>
      </c>
      <c r="J14" s="59">
        <f>+'[1]01.03'!J14</f>
        <v>7396.2</v>
      </c>
    </row>
    <row r="15" spans="1:10" s="9" customFormat="1" ht="26.25" customHeight="1" x14ac:dyDescent="0.2">
      <c r="A15" s="127" t="s">
        <v>82</v>
      </c>
      <c r="B15" s="58">
        <f>+'[1]01.03'!B15</f>
        <v>163.4</v>
      </c>
      <c r="C15" s="58">
        <f>+'[1]01.03'!C15</f>
        <v>81.150550795593631</v>
      </c>
      <c r="D15" s="53">
        <f>+'[1]01.03'!D15</f>
        <v>132.6</v>
      </c>
      <c r="E15" s="53">
        <f>+'[1]01.03'!E15</f>
        <v>100.98039215686276</v>
      </c>
      <c r="F15" s="59">
        <f>+'[1]01.03'!F15</f>
        <v>133.9</v>
      </c>
      <c r="G15" s="58">
        <f>+'[1]01.03'!G15</f>
        <v>154.2942494398805</v>
      </c>
      <c r="H15" s="53">
        <f>+'[1]01.03'!H15</f>
        <v>206.6</v>
      </c>
      <c r="I15" s="53">
        <f>+'[1]01.03'!I15</f>
        <v>111.32623426911907</v>
      </c>
      <c r="J15" s="59">
        <f>+'[1]01.03'!J15</f>
        <v>230</v>
      </c>
    </row>
    <row r="16" spans="1:10" s="9" customFormat="1" ht="25.5" customHeight="1" x14ac:dyDescent="0.2">
      <c r="A16" s="50" t="s">
        <v>56</v>
      </c>
      <c r="B16" s="58">
        <f>+'[1]01.03'!B16</f>
        <v>157482.59999999998</v>
      </c>
      <c r="C16" s="58">
        <f>+'[1]01.03'!C16</f>
        <v>103.16479407883791</v>
      </c>
      <c r="D16" s="53">
        <f>+'[1]01.03'!D16</f>
        <v>162466.59999999998</v>
      </c>
      <c r="E16" s="53">
        <f>+'[1]01.03'!E16</f>
        <v>99.966947052501865</v>
      </c>
      <c r="F16" s="59">
        <f>+'[1]01.03'!F16</f>
        <v>162412.89999999997</v>
      </c>
      <c r="G16" s="58">
        <f>+'[1]01.03'!G16</f>
        <v>107.37773908353341</v>
      </c>
      <c r="H16" s="53">
        <f>+'[1]01.03'!H16</f>
        <v>174395.3</v>
      </c>
      <c r="I16" s="53">
        <f>+'[1]01.03'!I16</f>
        <v>101.11665853380222</v>
      </c>
      <c r="J16" s="59">
        <f>+'[1]01.03'!J16</f>
        <v>176342.69999999998</v>
      </c>
    </row>
    <row r="17" spans="1:10" s="9" customFormat="1" ht="15" customHeight="1" x14ac:dyDescent="0.2">
      <c r="A17" s="50" t="s">
        <v>83</v>
      </c>
      <c r="B17" s="58">
        <f>+'[1]01.03'!B17</f>
        <v>5304.4000000000005</v>
      </c>
      <c r="C17" s="58">
        <f>+'[1]01.03'!C17</f>
        <v>59.625970892089583</v>
      </c>
      <c r="D17" s="53">
        <f>+'[1]01.03'!D17</f>
        <v>3162.8</v>
      </c>
      <c r="E17" s="53">
        <f>+'[1]01.03'!E17</f>
        <v>76.678892120905516</v>
      </c>
      <c r="F17" s="59">
        <f>+'[1]01.03'!F17</f>
        <v>2425.1999999999998</v>
      </c>
      <c r="G17" s="58">
        <f>+'[1]01.03'!G17</f>
        <v>79.564571994062376</v>
      </c>
      <c r="H17" s="53">
        <f>+'[1]01.03'!H17</f>
        <v>1929.6000000000006</v>
      </c>
      <c r="I17" s="53">
        <f>+'[1]01.03'!I17</f>
        <v>144.6154643449419</v>
      </c>
      <c r="J17" s="59">
        <f>+'[1]01.03'!J17</f>
        <v>2790.5</v>
      </c>
    </row>
    <row r="18" spans="1:10" s="9" customFormat="1" ht="26.25" customHeight="1" x14ac:dyDescent="0.2">
      <c r="A18" s="52" t="s">
        <v>73</v>
      </c>
      <c r="B18" s="60">
        <f>+'[1]01.03'!B18</f>
        <v>253377.40000000005</v>
      </c>
      <c r="C18" s="60">
        <f>+'[1]01.03'!C18</f>
        <v>108.0221045760198</v>
      </c>
      <c r="D18" s="61">
        <f>+'[1]01.03'!D18</f>
        <v>273703.60000000003</v>
      </c>
      <c r="E18" s="61">
        <f>+'[1]01.03'!E18</f>
        <v>100.55388383638358</v>
      </c>
      <c r="F18" s="62">
        <f>+'[1]01.03'!F18</f>
        <v>275219.59999999998</v>
      </c>
      <c r="G18" s="60">
        <f>+'[1]01.03'!G18</f>
        <v>104.56330145091412</v>
      </c>
      <c r="H18" s="61">
        <f>+'[1]01.03'!H18</f>
        <v>287778.7</v>
      </c>
      <c r="I18" s="61">
        <f>+'[1]01.03'!I18</f>
        <v>101.56741968741956</v>
      </c>
      <c r="J18" s="62">
        <f>+'[1]01.03'!J18</f>
        <v>292289.40000000008</v>
      </c>
    </row>
    <row r="19" spans="1:10" s="9" customFormat="1" ht="15.95" customHeight="1" x14ac:dyDescent="0.2">
      <c r="A19" s="10"/>
    </row>
    <row r="20" spans="1:10" s="9" customFormat="1" ht="15.95" customHeight="1" x14ac:dyDescent="0.2">
      <c r="A20" s="10"/>
    </row>
  </sheetData>
  <mergeCells count="2">
    <mergeCell ref="C3:F3"/>
    <mergeCell ref="G3:J3"/>
  </mergeCells>
  <phoneticPr fontId="10" type="noConversion"/>
  <pageMargins left="0.39370078740157483" right="0.39370078740157483" top="0.98425196850393704" bottom="0.98425196850393704" header="0.51181102362204722" footer="0.51181102362204722"/>
  <pageSetup paperSize="9" orientation="portrait" horizontalDpi="1200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G57"/>
  <sheetViews>
    <sheetView showGridLines="0" workbookViewId="0">
      <selection activeCell="A3" sqref="A3"/>
    </sheetView>
  </sheetViews>
  <sheetFormatPr defaultRowHeight="12.75" x14ac:dyDescent="0.2"/>
  <cols>
    <col min="1" max="1" width="56.5703125" style="78" customWidth="1"/>
    <col min="2" max="2" width="14.7109375" style="78" customWidth="1"/>
    <col min="3" max="16384" width="9.140625" style="78"/>
  </cols>
  <sheetData>
    <row r="1" spans="1:4" ht="13.5" customHeight="1" x14ac:dyDescent="0.2"/>
    <row r="2" spans="1:4" ht="15" x14ac:dyDescent="0.25">
      <c r="A2" s="134" t="s">
        <v>35</v>
      </c>
      <c r="B2" s="134"/>
    </row>
    <row r="3" spans="1:4" s="83" customFormat="1" ht="15.95" customHeight="1" x14ac:dyDescent="0.2">
      <c r="A3" s="79"/>
      <c r="B3" s="80"/>
      <c r="C3" s="81" t="s">
        <v>1</v>
      </c>
      <c r="D3" s="82"/>
    </row>
    <row r="4" spans="1:4" s="86" customFormat="1" ht="15.95" customHeight="1" x14ac:dyDescent="0.2">
      <c r="A4" s="84"/>
      <c r="B4" s="85"/>
      <c r="C4" s="85"/>
    </row>
    <row r="5" spans="1:4" s="86" customFormat="1" x14ac:dyDescent="0.2">
      <c r="A5" s="87"/>
      <c r="B5" s="88">
        <v>2014</v>
      </c>
      <c r="C5" s="88">
        <v>2015</v>
      </c>
    </row>
    <row r="6" spans="1:4" s="86" customFormat="1" x14ac:dyDescent="0.2">
      <c r="A6" s="111" t="s">
        <v>81</v>
      </c>
      <c r="B6" s="89"/>
    </row>
    <row r="7" spans="1:4" s="86" customFormat="1" ht="5.25" customHeight="1" x14ac:dyDescent="0.2">
      <c r="A7" s="90"/>
      <c r="B7" s="89"/>
    </row>
    <row r="8" spans="1:4" s="86" customFormat="1" x14ac:dyDescent="0.2">
      <c r="A8" s="114" t="s">
        <v>74</v>
      </c>
      <c r="B8" s="89">
        <f>+'[1]01.04-05 (2)'!B8</f>
        <v>0.2</v>
      </c>
      <c r="C8" s="89">
        <f>+'[1]01.04-05 (2)'!C8</f>
        <v>-0.5</v>
      </c>
      <c r="D8" s="92"/>
    </row>
    <row r="9" spans="1:4" s="86" customFormat="1" ht="3" customHeight="1" x14ac:dyDescent="0.2">
      <c r="A9" s="91"/>
      <c r="B9" s="89"/>
      <c r="C9" s="89"/>
      <c r="D9" s="92"/>
    </row>
    <row r="10" spans="1:4" s="86" customFormat="1" x14ac:dyDescent="0.2">
      <c r="A10" s="114" t="s">
        <v>75</v>
      </c>
      <c r="B10" s="89">
        <f>+'[1]01.04-05 (2)'!B10</f>
        <v>0.9</v>
      </c>
      <c r="C10" s="89">
        <f>+'[1]01.04-05 (2)'!C10</f>
        <v>1.5</v>
      </c>
      <c r="D10" s="92"/>
    </row>
    <row r="11" spans="1:4" s="86" customFormat="1" ht="3" customHeight="1" x14ac:dyDescent="0.2">
      <c r="A11" s="91"/>
      <c r="B11" s="89"/>
      <c r="C11" s="89"/>
      <c r="D11" s="92"/>
    </row>
    <row r="12" spans="1:4" s="86" customFormat="1" ht="13.5" customHeight="1" x14ac:dyDescent="0.2">
      <c r="A12" s="114" t="s">
        <v>77</v>
      </c>
      <c r="B12" s="89">
        <f>+'[1]01.04-05 (2)'!B12</f>
        <v>0.1</v>
      </c>
      <c r="C12" s="89">
        <f>+'[1]01.04-05 (2)'!C12</f>
        <v>0.4</v>
      </c>
      <c r="D12" s="92"/>
    </row>
    <row r="13" spans="1:4" s="86" customFormat="1" ht="2.25" customHeight="1" x14ac:dyDescent="0.2">
      <c r="A13" s="93"/>
      <c r="B13" s="89"/>
      <c r="C13" s="89"/>
      <c r="D13" s="92"/>
    </row>
    <row r="14" spans="1:4" s="86" customFormat="1" x14ac:dyDescent="0.2">
      <c r="A14" s="114" t="s">
        <v>76</v>
      </c>
      <c r="B14" s="89">
        <f>+'[1]01.04-05 (2)'!B14</f>
        <v>1.7000000000000002</v>
      </c>
      <c r="C14" s="89">
        <f>+'[1]01.04-05 (2)'!C14</f>
        <v>1.7999999999999998</v>
      </c>
      <c r="D14" s="92"/>
    </row>
    <row r="15" spans="1:4" s="86" customFormat="1" ht="5.25" customHeight="1" x14ac:dyDescent="0.2">
      <c r="A15" s="94"/>
      <c r="B15" s="89"/>
      <c r="C15" s="89"/>
      <c r="D15" s="92"/>
    </row>
    <row r="16" spans="1:4" s="86" customFormat="1" x14ac:dyDescent="0.2">
      <c r="A16" s="114" t="s">
        <v>78</v>
      </c>
      <c r="B16" s="89">
        <f>+'[1]01.04-05 (2)'!B16</f>
        <v>2.9000000000000004</v>
      </c>
      <c r="C16" s="89">
        <f>+'[1]01.04-05 (2)'!C16</f>
        <v>3.2</v>
      </c>
      <c r="D16" s="95"/>
    </row>
    <row r="17" spans="1:4" s="86" customFormat="1" ht="5.25" customHeight="1" x14ac:dyDescent="0.2">
      <c r="A17" s="91"/>
      <c r="B17" s="89"/>
      <c r="C17" s="89"/>
      <c r="D17" s="92"/>
    </row>
    <row r="18" spans="1:4" s="86" customFormat="1" x14ac:dyDescent="0.2">
      <c r="A18" s="115" t="s">
        <v>79</v>
      </c>
      <c r="B18" s="96">
        <f>+'[1]01.04-05 (2)'!B18</f>
        <v>0.2</v>
      </c>
      <c r="C18" s="96">
        <f>+'[1]01.04-05 (2)'!C18</f>
        <v>0.8</v>
      </c>
      <c r="D18" s="92"/>
    </row>
    <row r="19" spans="1:4" s="99" customFormat="1" ht="14.25" customHeight="1" x14ac:dyDescent="0.2">
      <c r="A19" s="112" t="s">
        <v>33</v>
      </c>
      <c r="B19" s="116">
        <f>+'[1]01.04-05 (2)'!B19</f>
        <v>3.0763064431115104</v>
      </c>
      <c r="C19" s="116">
        <f>+'[1]01.04-05 (2)'!C19</f>
        <v>4.0000000000000009</v>
      </c>
      <c r="D19" s="98"/>
    </row>
    <row r="20" spans="1:4" s="86" customFormat="1" x14ac:dyDescent="0.2">
      <c r="A20" s="111" t="s">
        <v>80</v>
      </c>
      <c r="B20" s="89"/>
      <c r="C20" s="89"/>
    </row>
    <row r="21" spans="1:4" s="86" customFormat="1" ht="7.5" customHeight="1" x14ac:dyDescent="0.2">
      <c r="A21" s="89"/>
      <c r="B21" s="89"/>
      <c r="C21" s="89"/>
    </row>
    <row r="22" spans="1:4" s="86" customFormat="1" x14ac:dyDescent="0.2">
      <c r="A22" s="1" t="s">
        <v>36</v>
      </c>
      <c r="B22" s="95">
        <f>+'[1]01.04-05 (2)'!B22</f>
        <v>3</v>
      </c>
      <c r="C22" s="89">
        <f>+'[1]01.04-05 (2)'!C22</f>
        <v>3.7</v>
      </c>
    </row>
    <row r="23" spans="1:4" s="86" customFormat="1" x14ac:dyDescent="0.2">
      <c r="A23" s="1" t="s">
        <v>37</v>
      </c>
      <c r="B23" s="89">
        <f>+'[1]01.04-05 (2)'!B23</f>
        <v>2.6</v>
      </c>
      <c r="C23" s="89">
        <f>+'[1]01.04-05 (2)'!C23</f>
        <v>3.6</v>
      </c>
    </row>
    <row r="24" spans="1:4" s="86" customFormat="1" x14ac:dyDescent="0.2">
      <c r="A24" s="1" t="s">
        <v>38</v>
      </c>
      <c r="B24" s="89">
        <f>+'[1]01.04-05 (2)'!B24</f>
        <v>0.1</v>
      </c>
      <c r="C24" s="89">
        <f>+'[1]01.04-05 (2)'!C24</f>
        <v>0.2</v>
      </c>
    </row>
    <row r="25" spans="1:4" s="86" customFormat="1" x14ac:dyDescent="0.2">
      <c r="A25" s="1" t="s">
        <v>39</v>
      </c>
      <c r="B25" s="89">
        <f>+'[1]01.04-05 (2)'!B25</f>
        <v>0.3</v>
      </c>
      <c r="C25" s="89">
        <f>+'[1]01.04-05 (2)'!C25</f>
        <v>0.1</v>
      </c>
    </row>
    <row r="26" spans="1:4" s="86" customFormat="1" x14ac:dyDescent="0.2">
      <c r="A26" s="89"/>
      <c r="B26" s="89"/>
      <c r="C26" s="89"/>
    </row>
    <row r="27" spans="1:4" s="86" customFormat="1" x14ac:dyDescent="0.2">
      <c r="A27" s="1" t="s">
        <v>40</v>
      </c>
      <c r="B27" s="89">
        <f>+'[1]01.04-05 (2)'!B27</f>
        <v>0.8</v>
      </c>
      <c r="C27" s="89">
        <f>+'[1]01.04-05 (2)'!C27</f>
        <v>1.8</v>
      </c>
    </row>
    <row r="28" spans="1:4" s="86" customFormat="1" x14ac:dyDescent="0.2">
      <c r="A28" s="89"/>
      <c r="B28" s="89"/>
      <c r="C28" s="89"/>
    </row>
    <row r="29" spans="1:4" s="86" customFormat="1" x14ac:dyDescent="0.2">
      <c r="A29" s="1" t="s">
        <v>41</v>
      </c>
      <c r="B29" s="89">
        <f>+'[1]01.04-05 (2)'!B29</f>
        <v>-0.4</v>
      </c>
      <c r="C29" s="89">
        <f>+'[1]01.04-05 (2)'!C29</f>
        <v>-0.1</v>
      </c>
    </row>
    <row r="30" spans="1:4" s="86" customFormat="1" x14ac:dyDescent="0.2">
      <c r="A30" s="89"/>
      <c r="B30" s="89"/>
      <c r="C30" s="89"/>
    </row>
    <row r="31" spans="1:4" s="86" customFormat="1" x14ac:dyDescent="0.2">
      <c r="A31" s="1" t="s">
        <v>42</v>
      </c>
      <c r="B31" s="89">
        <f>+'[1]01.04-05 (2)'!B31</f>
        <v>-0.29999999999999982</v>
      </c>
      <c r="C31" s="89">
        <f>+'[1]01.04-05 (2)'!C31</f>
        <v>-1.3999999999999997</v>
      </c>
      <c r="D31" s="95"/>
    </row>
    <row r="32" spans="1:4" s="86" customFormat="1" x14ac:dyDescent="0.2">
      <c r="A32" s="1" t="s">
        <v>43</v>
      </c>
      <c r="B32" s="89">
        <f>+'[1]01.04-05 (2)'!B32</f>
        <v>3.2</v>
      </c>
      <c r="C32" s="89">
        <f>+'[1]01.04-05 (2)'!C32</f>
        <v>1.9000000000000001</v>
      </c>
    </row>
    <row r="33" spans="1:7" s="86" customFormat="1" x14ac:dyDescent="0.2">
      <c r="A33" s="113" t="s">
        <v>44</v>
      </c>
      <c r="B33" s="96">
        <f>+'[1]01.04-05 (2)'!B33</f>
        <v>3.5</v>
      </c>
      <c r="C33" s="96">
        <f>+'[1]01.04-05 (2)'!C33</f>
        <v>3.3</v>
      </c>
    </row>
    <row r="34" spans="1:7" ht="15.95" customHeight="1" x14ac:dyDescent="0.2">
      <c r="A34" s="89"/>
      <c r="B34" s="100"/>
      <c r="C34" s="100"/>
    </row>
    <row r="35" spans="1:7" ht="15.95" customHeight="1" x14ac:dyDescent="0.2">
      <c r="A35" s="89"/>
      <c r="B35" s="101"/>
      <c r="C35" s="100"/>
      <c r="D35" s="100"/>
    </row>
    <row r="36" spans="1:7" ht="15.95" customHeight="1" x14ac:dyDescent="0.2">
      <c r="A36" s="89"/>
      <c r="B36" s="101"/>
      <c r="C36" s="100"/>
      <c r="D36" s="100"/>
    </row>
    <row r="37" spans="1:7" ht="15" x14ac:dyDescent="0.25">
      <c r="A37" s="134" t="s">
        <v>45</v>
      </c>
      <c r="B37" s="134"/>
    </row>
    <row r="38" spans="1:7" s="83" customFormat="1" ht="12" x14ac:dyDescent="0.2">
      <c r="B38" s="2"/>
      <c r="C38" s="5" t="s">
        <v>46</v>
      </c>
      <c r="D38" s="82"/>
      <c r="E38" s="82"/>
    </row>
    <row r="39" spans="1:7" s="86" customFormat="1" ht="15.95" customHeight="1" x14ac:dyDescent="0.2">
      <c r="A39" s="84"/>
    </row>
    <row r="40" spans="1:7" s="104" customFormat="1" x14ac:dyDescent="0.2">
      <c r="A40" s="102"/>
      <c r="B40" s="103">
        <v>2014</v>
      </c>
      <c r="C40" s="88">
        <v>2015</v>
      </c>
    </row>
    <row r="41" spans="1:7" s="107" customFormat="1" ht="14.25" x14ac:dyDescent="0.2">
      <c r="A41" s="3" t="s">
        <v>47</v>
      </c>
      <c r="B41" s="106" t="s">
        <v>67</v>
      </c>
      <c r="C41" s="92">
        <f>+'[1]01.04-05 (2)'!C41</f>
        <v>35896.461989302858</v>
      </c>
    </row>
    <row r="42" spans="1:7" s="107" customFormat="1" x14ac:dyDescent="0.2">
      <c r="A42" s="105"/>
      <c r="B42" s="92"/>
      <c r="C42" s="92"/>
    </row>
    <row r="43" spans="1:7" s="107" customFormat="1" ht="14.25" x14ac:dyDescent="0.2">
      <c r="A43" s="3" t="s">
        <v>48</v>
      </c>
      <c r="B43" s="106" t="s">
        <v>68</v>
      </c>
      <c r="C43" s="92">
        <f>+'[1]01.04-05 (2)'!C43</f>
        <v>-181.26412326080887</v>
      </c>
    </row>
    <row r="44" spans="1:7" s="107" customFormat="1" x14ac:dyDescent="0.2">
      <c r="A44" s="105"/>
      <c r="B44" s="92"/>
      <c r="C44" s="92"/>
      <c r="G44" s="105"/>
    </row>
    <row r="45" spans="1:7" s="107" customFormat="1" x14ac:dyDescent="0.2">
      <c r="A45" s="105"/>
      <c r="B45" s="92"/>
      <c r="C45" s="92"/>
    </row>
    <row r="46" spans="1:7" s="107" customFormat="1" ht="14.25" x14ac:dyDescent="0.2">
      <c r="A46" s="3" t="s">
        <v>49</v>
      </c>
      <c r="B46" s="106" t="s">
        <v>69</v>
      </c>
      <c r="C46" s="92">
        <f>+'[1]01.04-05 (2)'!C46</f>
        <v>24573.372640358728</v>
      </c>
    </row>
    <row r="47" spans="1:7" s="107" customFormat="1" x14ac:dyDescent="0.2">
      <c r="A47" s="105"/>
      <c r="B47" s="92"/>
      <c r="C47" s="92"/>
    </row>
    <row r="48" spans="1:7" s="107" customFormat="1" x14ac:dyDescent="0.2">
      <c r="A48" s="105"/>
      <c r="B48" s="92"/>
      <c r="C48" s="92"/>
    </row>
    <row r="49" spans="1:3" s="107" customFormat="1" ht="14.25" x14ac:dyDescent="0.2">
      <c r="A49" s="3" t="s">
        <v>50</v>
      </c>
      <c r="B49" s="106" t="s">
        <v>70</v>
      </c>
      <c r="C49" s="92">
        <f>+'[1]01.04-05 (2)'!C49</f>
        <v>-1652.325966436312</v>
      </c>
    </row>
    <row r="50" spans="1:3" s="107" customFormat="1" x14ac:dyDescent="0.2">
      <c r="A50" s="105"/>
      <c r="B50" s="92"/>
      <c r="C50" s="92"/>
    </row>
    <row r="51" spans="1:3" s="107" customFormat="1" ht="14.25" x14ac:dyDescent="0.2">
      <c r="A51" s="3" t="s">
        <v>51</v>
      </c>
      <c r="B51" s="106" t="s">
        <v>71</v>
      </c>
      <c r="C51" s="92">
        <f>+'[1]01.04-05 (2)'!C51</f>
        <v>35957.083501326983</v>
      </c>
    </row>
    <row r="52" spans="1:3" s="107" customFormat="1" ht="9.75" customHeight="1" x14ac:dyDescent="0.2">
      <c r="A52" s="105"/>
      <c r="B52" s="108"/>
      <c r="C52" s="92"/>
    </row>
    <row r="53" spans="1:3" s="107" customFormat="1" ht="14.25" x14ac:dyDescent="0.2">
      <c r="A53" s="4" t="s">
        <v>52</v>
      </c>
      <c r="B53" s="109">
        <f>+'[1]01.04-05 (2)'!$B$53</f>
        <v>72291</v>
      </c>
      <c r="C53" s="97">
        <f>+'[1]01.04-05 (2)'!C53</f>
        <v>77807.100000000006</v>
      </c>
    </row>
    <row r="54" spans="1:3" ht="23.25" customHeight="1" x14ac:dyDescent="0.2">
      <c r="A54" s="135" t="s">
        <v>66</v>
      </c>
      <c r="B54" s="135"/>
    </row>
    <row r="55" spans="1:3" ht="21" customHeight="1" x14ac:dyDescent="0.2">
      <c r="A55" s="136" t="s">
        <v>62</v>
      </c>
      <c r="B55" s="136"/>
    </row>
    <row r="56" spans="1:3" s="110" customFormat="1" ht="12.75" customHeight="1" x14ac:dyDescent="0.2">
      <c r="A56" s="68" t="s">
        <v>63</v>
      </c>
      <c r="B56" s="66"/>
    </row>
    <row r="57" spans="1:3" s="110" customFormat="1" ht="9.6" customHeight="1" x14ac:dyDescent="0.2">
      <c r="A57" s="68" t="s">
        <v>64</v>
      </c>
      <c r="B57" s="67"/>
    </row>
  </sheetData>
  <mergeCells count="4">
    <mergeCell ref="A2:B2"/>
    <mergeCell ref="A37:B37"/>
    <mergeCell ref="A54:B54"/>
    <mergeCell ref="A55:B55"/>
  </mergeCells>
  <printOptions horizontalCentered="1"/>
  <pageMargins left="0.39370078740157483" right="0.39370078740157483" top="0.39370078740157483" bottom="0.78740157480314965" header="0.78740157480314965" footer="0.78740157480314965"/>
  <pageSetup paperSize="9" firstPageNumber="2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01.01-02</vt:lpstr>
      <vt:lpstr>01.03</vt:lpstr>
      <vt:lpstr>01.04-05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Camelia Topuzaru</dc:creator>
  <cp:lastModifiedBy>Daniela Popescu</cp:lastModifiedBy>
  <cp:lastPrinted>2018-03-22T08:35:22Z</cp:lastPrinted>
  <dcterms:created xsi:type="dcterms:W3CDTF">1999-12-09T12:37:30Z</dcterms:created>
  <dcterms:modified xsi:type="dcterms:W3CDTF">2018-03-28T05:49:52Z</dcterms:modified>
</cp:coreProperties>
</file>